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21"/>
  <workbookPr filterPrivacy="1" codeName="ThisWorkbook" defaultThemeVersion="166925"/>
  <xr:revisionPtr revIDLastSave="623" documentId="8_{5E4EE6D2-9306-443B-A3C3-474B54E95780}" xr6:coauthVersionLast="47" xr6:coauthVersionMax="47" xr10:uidLastSave="{13E32066-4350-2E4A-926B-0B4DACFE703C}"/>
  <bookViews>
    <workbookView xWindow="0" yWindow="500" windowWidth="35840" windowHeight="20820" activeTab="1" xr2:uid="{1373EE99-EBE6-4D31-9913-EE1392883D64}"/>
  </bookViews>
  <sheets>
    <sheet name="Form Instructions" sheetId="1" r:id="rId1"/>
    <sheet name="F1" sheetId="2" r:id="rId2"/>
    <sheet name="F2" sheetId="10" r:id="rId3"/>
    <sheet name="F3" sheetId="11" r:id="rId4"/>
  </sheets>
  <definedNames>
    <definedName name="_xlnm.Print_Area" localSheetId="1">'F1'!$B$1:$G$69</definedName>
    <definedName name="_xlnm.Print_Area" localSheetId="2">'F2'!$B$1:$G$69</definedName>
    <definedName name="_xlnm.Print_Area" localSheetId="3">'F3'!$B$1:$G$60</definedName>
    <definedName name="_xlnm.Print_Area" localSheetId="0">'Form Instructions'!$B$2:$J$4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 i="11" l="1"/>
  <c r="E11" i="11"/>
  <c r="C11" i="11"/>
  <c r="B11" i="11"/>
  <c r="G12" i="11"/>
  <c r="G9" i="11"/>
  <c r="E9" i="11"/>
  <c r="J9" i="11" s="1"/>
  <c r="C9" i="11"/>
  <c r="B9" i="11"/>
  <c r="E8" i="11"/>
  <c r="C8" i="11"/>
  <c r="I8" i="11" s="1"/>
  <c r="B8" i="11"/>
  <c r="C16" i="11"/>
  <c r="G10" i="11"/>
  <c r="E10" i="11"/>
  <c r="J10" i="11" s="1"/>
  <c r="C10" i="11"/>
  <c r="I10" i="11" s="1"/>
  <c r="B10" i="11"/>
  <c r="J8" i="11"/>
  <c r="E7" i="11"/>
  <c r="J7" i="11" s="1"/>
  <c r="C7" i="11"/>
  <c r="I7" i="11" s="1"/>
  <c r="B7" i="11"/>
  <c r="E6" i="11"/>
  <c r="J6" i="11" s="1"/>
  <c r="C6" i="11"/>
  <c r="G6" i="11" s="1"/>
  <c r="B6" i="11"/>
  <c r="C3" i="11"/>
  <c r="C16" i="10"/>
  <c r="G11" i="10"/>
  <c r="E11" i="10"/>
  <c r="J11" i="10" s="1"/>
  <c r="C11" i="10"/>
  <c r="I11" i="10" s="1"/>
  <c r="B11" i="10"/>
  <c r="G10" i="10"/>
  <c r="E10" i="10"/>
  <c r="J10" i="10" s="1"/>
  <c r="C10" i="10"/>
  <c r="I10" i="10" s="1"/>
  <c r="B10" i="10"/>
  <c r="E9" i="10"/>
  <c r="J9" i="10" s="1"/>
  <c r="C9" i="10"/>
  <c r="G9" i="10" s="1"/>
  <c r="B9" i="10"/>
  <c r="E8" i="10"/>
  <c r="J8" i="10" s="1"/>
  <c r="C8" i="10"/>
  <c r="G8" i="10" s="1"/>
  <c r="B8" i="10"/>
  <c r="E7" i="10"/>
  <c r="J7" i="10" s="1"/>
  <c r="C7" i="10"/>
  <c r="G7" i="10" s="1"/>
  <c r="B7" i="10"/>
  <c r="E6" i="10"/>
  <c r="J6" i="10" s="1"/>
  <c r="C6" i="10"/>
  <c r="I6" i="10" s="1"/>
  <c r="B6" i="10"/>
  <c r="C3" i="10"/>
  <c r="G7" i="11" l="1"/>
  <c r="G8" i="11"/>
  <c r="I9" i="11"/>
  <c r="I6" i="11"/>
  <c r="I7" i="10"/>
  <c r="G6" i="10"/>
  <c r="G12" i="10" s="1"/>
  <c r="I9" i="10"/>
  <c r="I8" i="10"/>
  <c r="C10" i="2" l="1"/>
  <c r="E10" i="2"/>
  <c r="J10" i="2" s="1"/>
  <c r="E11" i="2"/>
  <c r="J11" i="2" s="1"/>
  <c r="C11" i="2"/>
  <c r="I11" i="2" s="1"/>
  <c r="E9" i="2"/>
  <c r="J9" i="2" s="1"/>
  <c r="C9" i="2"/>
  <c r="I9" i="2" s="1"/>
  <c r="E8" i="2"/>
  <c r="J8" i="2" s="1"/>
  <c r="C8" i="2"/>
  <c r="I8" i="2" s="1"/>
  <c r="E7" i="2"/>
  <c r="J7" i="2" s="1"/>
  <c r="C7" i="2"/>
  <c r="I7" i="2" s="1"/>
  <c r="E6" i="2"/>
  <c r="J6" i="2" s="1"/>
  <c r="C6" i="2"/>
  <c r="I6" i="2" s="1"/>
  <c r="B10" i="2"/>
  <c r="B11" i="2"/>
  <c r="B9" i="2"/>
  <c r="B8" i="2"/>
  <c r="B7" i="2"/>
  <c r="B6" i="2"/>
  <c r="C16" i="2"/>
  <c r="C3" i="2"/>
  <c r="G10" i="2" l="1"/>
  <c r="I10" i="2"/>
  <c r="G7" i="2"/>
  <c r="G6" i="2"/>
  <c r="G11" i="2"/>
  <c r="G9" i="2"/>
  <c r="G8" i="2"/>
  <c r="G12" i="2" l="1"/>
</calcChain>
</file>

<file path=xl/sharedStrings.xml><?xml version="1.0" encoding="utf-8"?>
<sst xmlns="http://schemas.openxmlformats.org/spreadsheetml/2006/main" count="362" uniqueCount="61">
  <si>
    <t>QA SERVICES FIRM MANDATORY QUALIFICATIONS</t>
  </si>
  <si>
    <t>Bidder Name</t>
  </si>
  <si>
    <t>ClearBest</t>
  </si>
  <si>
    <r>
      <t xml:space="preserve">Enter the Bidder Name in Cell D3 above. 
The Bidder will complete the tables titled “Firm Mandatory Qualifications Project Details” in the following tabs (F1 - F3) to demonstrate the firm’s Minimum Mandatory Experience.  The tables represent up to six projects. 
Do not enter data in the Summary Table at the top of page; it will auto-populate data from the Project Details table. 
Provide the details of firm experience for the Prime Contractor relevant to the proposed QA Services.
For any requirement that has restrictions on the timeframe (i.e. "within the last 7 years"), informational error messages may pop up next to the Project Summary table.  These messages are informational.  Bidders are responsible for the accuracy of their submissions.
</t>
    </r>
    <r>
      <rPr>
        <b/>
        <i/>
        <sz val="10"/>
        <color rgb="FF000000"/>
        <rFont val="Century Gothic"/>
        <family val="2"/>
      </rPr>
      <t>Note:</t>
    </r>
    <r>
      <rPr>
        <sz val="10"/>
        <color rgb="FF000000"/>
        <rFont val="Century Gothic"/>
        <family val="2"/>
      </rPr>
      <t xml:space="preserve">  If more projects are necessary to reflect the mandatory duration, then add additional project detail segment(s) and project summary row(s).  The project summary formulas will need to be re-applied to any new rows.  Please verify that each project summary row relects the appropriate project detail information.</t>
    </r>
  </si>
  <si>
    <t>- Threshold Date</t>
  </si>
  <si>
    <t xml:space="preserve">FIRM MANDATORY QUALIFICATIONS SUMMARY TABLE </t>
  </si>
  <si>
    <t>Minimum Experience F1</t>
  </si>
  <si>
    <t>At least three (3) years of Prime Contractor experience performing Quality Assurance services in the Health and Human Services arena. Experience must have been completed or ongoing within the last seven (7) years.</t>
  </si>
  <si>
    <t xml:space="preserve"> Project Name</t>
  </si>
  <si>
    <t>Start Date</t>
  </si>
  <si>
    <t>End Date</t>
  </si>
  <si>
    <t>Duration in Months</t>
  </si>
  <si>
    <t>Totals</t>
  </si>
  <si>
    <t xml:space="preserve">FIRM MANDATORY QUALIFICATIONS PROJECT DETAILS </t>
  </si>
  <si>
    <t>Project #1</t>
  </si>
  <si>
    <t xml:space="preserve">Contact </t>
  </si>
  <si>
    <t xml:space="preserve">Company Name: </t>
  </si>
  <si>
    <t>CalSAWS Joint Powers Authority (JPA)</t>
  </si>
  <si>
    <t xml:space="preserve">Contact Name: </t>
  </si>
  <si>
    <t>Karen Rapponotti</t>
  </si>
  <si>
    <t xml:space="preserve">Project Name: </t>
  </si>
  <si>
    <t>CalSAWS Migration Project and M&amp;O</t>
  </si>
  <si>
    <t>Contact Title:</t>
  </si>
  <si>
    <t>CalSAWS Policy and Governance Director</t>
  </si>
  <si>
    <t>Contract Amount:</t>
  </si>
  <si>
    <t>Address:</t>
  </si>
  <si>
    <t>11971 Foundation Place, 3rd Flr, Gold River, CA 95670</t>
  </si>
  <si>
    <t>Contract Start Date (MM/DD/YYYY):</t>
  </si>
  <si>
    <t>Contract End Date (MM/DD/YYYY):</t>
  </si>
  <si>
    <t>Phone Number:</t>
  </si>
  <si>
    <t>(916) 803-5977</t>
  </si>
  <si>
    <t>Email:</t>
  </si>
  <si>
    <t>rapponottikj@calsaws.org</t>
  </si>
  <si>
    <t>Describe the services provided:
Provide sufficient details to support the experience requirement details.</t>
  </si>
  <si>
    <r>
      <t xml:space="preserve">The California Statewide Automated Welfare System (CalSAWS) Migration Project brought together three SAWS into one system, CalSAWS, which is a JAVA-based web application that is hosted entirely on the AWS cloud. The $506.5 million project included expanding system functionality to ensure all counties continued to have the same or better functionality than what was available in their legacy systems, converting legacy and ancillary system data into CalSAWS, replacing the three client web portals with a new, modern mobile/portal solution (BenefitsCal) in 21 languages, expanding AWS services to all contact centers, re-platforming the Online CalWORKs Appraisal Tool (OCAT), creating a data lake, re-platforming data analytics tools and reports, remediating State reports, and replacing all imaging solutions with a common, cloud-based service (Hyland). The project further involved the enhancement and/or integration of ancillary systems into the core CalSAWS system. CalSAWS is a real-time, mission-critical system that shares case data with CalHEERS via the electronic Health Information Transfer (eHIT) interface, MEDS, and other state/federal systems. The resultant system is the largest county-administered, health and human services system in the nation, being used by approximately 70,000 counties workers and supporting/accessed by over 21 million persons. The QA Services included reviewing all contractor deliverables/work products, assessing policy changes, SCRs, and CERs, conducting Independent Test, UAT, and County Converted Data Validation Test, reviewing project processes, reviewing security plans, practices, and incidents, and providing strategic guidance and advice. QA Services (Agreement #CS-0001) are anticipated to continue through January 2027. As the prime QA Contractor for CalSAWS, ClearBest provided:
</t>
    </r>
    <r>
      <rPr>
        <b/>
        <i/>
        <sz val="10"/>
        <color rgb="FF000000"/>
        <rFont val="Century Gothic"/>
        <family val="1"/>
      </rPr>
      <t>Quality Assurance across the SDLC</t>
    </r>
    <r>
      <rPr>
        <i/>
        <sz val="10"/>
        <color rgb="FF000000"/>
        <rFont val="Century Gothic"/>
        <family val="2"/>
      </rPr>
      <t xml:space="preserve">
•	Conducted independent QA reviews of CalSAWS program performance, deliverables, and work products to ensure compliance, accountability, and timely delivery through every phase of Migration and M&amp;O.
•	Performed formal and informal reviews throughout the development lifecycle, driving process improvements to SDLC, committee and collaboration models, stakeholder engagement, training methods, and instructional content.
•	Utilized IEEE, PMI, NIST, and other industry standards as the basis for QA checklists, processes, plans, reports, and testing.
•	Provided expertise in system design, architecture, integration, implementation, and change management, ensuring CalSAWS’ strategy was translated into effective business processes.
•	Developed innovative solutions aligned with Consortium business needs.
•	Assessed BenefitsCal User-Centered Design (UCD) and User Experience (UX) Plan, Customer Journey Map, Personas, Service Blueprint, Field Research, Survey Analysis, Visual Design, Web Style and Brand Guide, and Communications Strategy, providing feedback to align customer feedback into BenefitsCal Layout and Design.
•	Assessed BenefitsCal and CalSAWS Technical Design, including Database Design, Environment Management, System Security Plan, Performance Test Strategy, Architecture, and AWS Cloud integration to confirm compliance with functional/technical requirements, best practices, and Consortium vision.
•	Executed security reviews of CalSAWS software and systems to ensure compliance with QA standards, guidelines, and procedures. 
•	Provided on-site implementation support services to help CalWIN counties successfully migrate to CalSAWS.
•	Monitored operations and reported contractor compliance issues, ensuring timely resolution.
•	Led retrospectives after C-IV and each CalWIN wave and key events, driving actionable improvements that enhanced delivery, processes, communications, and service to counties and the public.
</t>
    </r>
    <r>
      <rPr>
        <b/>
        <i/>
        <sz val="10"/>
        <color rgb="FF000000"/>
        <rFont val="Century Gothic"/>
        <family val="1"/>
      </rPr>
      <t>Independent, User Acceptance, Regression, Conversion, and County Converted Data Validation Testing</t>
    </r>
    <r>
      <rPr>
        <i/>
        <sz val="10"/>
        <color rgb="FF000000"/>
        <rFont val="Century Gothic"/>
        <family val="2"/>
      </rPr>
      <t xml:space="preserve">
•	Validated system compliance and readiness through Independent testing (including Regression testing) across CalSAWS, BenefitsCal, Contact Center, Imaging, Lobby Management, and Central Print systems.
•	Validated data accuracy and readiness through Independent data conversion testing.
•	Planned and managed UAT efforts for C-IV and CalWIN, which involved managing two 11-week UAT periods with over 800 remote county testers.
•	Planned and managed the County Converted Data Validation Testing with CalWIN counties prior to each wave go-live to ensure data being converted as accurate and all fixes had been completed prior to the final conversion into production.
•	Delivered technical direction, automation scripts, scalability assessments, and test procedures to ensure system requirements were met.
•	Worked with the Consortium to revise the processes and procedures for County Validation Testing across 58 counties. 
</t>
    </r>
    <r>
      <rPr>
        <b/>
        <i/>
        <sz val="10"/>
        <color rgb="FF000000"/>
        <rFont val="Century Gothic"/>
        <family val="1"/>
      </rPr>
      <t>Project Management</t>
    </r>
    <r>
      <rPr>
        <i/>
        <sz val="10"/>
        <color rgb="FF000000"/>
        <rFont val="Century Gothic"/>
        <family val="2"/>
      </rPr>
      <t xml:space="preserve">
•	Directed QA activities, including development of QA Management Plans, Work Plans, Master Test Plans, Deliverable Review Plans, Monthly Status Reports, and Testing Reports.
•	Provided highly experienced staff for the core QA services team and just in time to support the project’s ever-evolving policy, technical, conversion, test, security, implementation support, and project management needs.
•	Coordinated staffing and work plans across project phases, monitoring schedules, costs, and compliance with contractual obligations.
•	Developed and implemented quality control methodologies to ensure compliance with quality assurance standards, guidelines, and procedures across multiple projects and systems (i.e., CalSAWS, BenefitsCal, OCAT, imaging, contact center, central print)
•	Identified and mitigated risks early, collaborating across teams for timely resolution.
•	Built strong relationships with Accenture, Deloitte, Gainwell, and Ernst &amp; Young to jointly resolve issues, manage risks, and drive delivery.
•	Understood all contractors’ requirements and facilitated discussions to successful resolution where areas of responsibility were in question or a service gap could arise.
•	Supported the creation of the Enterprise PCD to support the multi-contractor environment.
•	Supported implementation of CalSAWS in all 58 counties through quality reviews, workflow analysis, and compliance with standards.
•	Delivered facilitation, training, and leadership development programs for CalSAWS teams.
•	Provided thought leadership and strategic advisory services to CalSAWS executive management, guiding IT solutions, service delivery, project management, and enterprise process improvements, including strategic planning, contract compliance, leadership development, certification efforts, conferences, and legislative reporting.</t>
    </r>
  </si>
  <si>
    <t>Project #2</t>
  </si>
  <si>
    <t>California Office of Technology and Solutions Integration (OTSI)</t>
  </si>
  <si>
    <t>Lisa Gauthier</t>
  </si>
  <si>
    <t>CalHEERS - BASS</t>
  </si>
  <si>
    <t>Former CalHEERS Chief of Technology</t>
  </si>
  <si>
    <t>2329 Gateway Oaks, Suite 100, Sacramento, CA 95833</t>
  </si>
  <si>
    <t>(916) 206-0636</t>
  </si>
  <si>
    <t>luvcalisun@gmail.com</t>
  </si>
  <si>
    <r>
      <t>The California Healthcare Eligibility, Enrollment, and Retention System (CalHEERS) is the statewide, automated system that supports the eligibility, enrollment, and retention of the Affordable Care Act (ACA) programs administered by the California Health Benefit Exchange (known in the marketplace as Covered California) and Department of Health Care Services (DHCS). CalHEERS is a $627.5 million system (one-time costs) that is in the System Development, Maintenance, and Operations (SDMO) phase; supports two project sponsors and more than ten program partners; interfaces with the Statewide Automated Welfare Systems (SAWS), MediCal Eligibility Data System (MEDS), and other federal and state systems for data sharing, reporting, verifications; and supports over 2.9 million state, county, insurance carrier, certified enrollment counselors/entities, and public end users via multiple portals and locations. It supports account creation, consumer application, eligibility rules, and health plan selection for insurance affordability programs and provides data for potential eligibility to other programs such as, non-MAGI (Modified Adjusted Gross income) Medi-Cal, CalFresh, and California Work Opportunities and Responsibility to Kids (CalWORKs). CalHEERS is hosted on the AWS Cloud and uses a Postgres Database and Java Spring Boot and Spring Batch framework for the application. CalHEERS is a real-time, mission-critical system that shares case data with CalSAWS via the electronic Health Information Transfer (eHIT) interface, MEDS, insurance carriers, and other state/federal systems. 
As the prime contractor for the BASS Services (Agreement #73040418), ClearBest provided Business Analysis and Support Services to support the CalHEERS project through ongoing SDMO phase. The ClearBest team supports the CalHEERS project’s Business Analysts and UAT team and works side-by-side with Project sponsors, Program partners, insurance carriers, stakeholders, and Project teams during the ongoing development and operations of CalHEERS to help the State meet federal mandates, implement new function</t>
    </r>
    <r>
      <rPr>
        <i/>
        <sz val="10"/>
        <rFont val="Century Gothic"/>
        <family val="1"/>
      </rPr>
      <t>ality (including the American Rescue Plan and Family Planning, Access, Care, and Treatment (PACT) Program)</t>
    </r>
    <r>
      <rPr>
        <i/>
        <sz val="10"/>
        <color rgb="FF000000"/>
        <rFont val="Century Gothic"/>
        <family val="2"/>
      </rPr>
      <t>, and satisfy the State business needs. During this contract, ClearBest also supported the State through the</t>
    </r>
    <r>
      <rPr>
        <i/>
        <sz val="10"/>
        <rFont val="Century Gothic"/>
        <family val="1"/>
      </rPr>
      <t xml:space="preserve"> transition of the CalHEERS insurance enrollment module and vendor (Primary Care Access Program (PCAP) Admin Portal). S</t>
    </r>
    <r>
      <rPr>
        <i/>
        <sz val="10"/>
        <color rgb="FF000000"/>
        <rFont val="Century Gothic"/>
        <family val="2"/>
      </rPr>
      <t xml:space="preserve">ervices include analyzing policy and system functionality to support applicable ACA programs, including California Medi-Cal program.  The BASS agreement is anticipated to continue through July 2027. For CalHEERS, ClearBest provided:
</t>
    </r>
    <r>
      <rPr>
        <b/>
        <i/>
        <sz val="10"/>
        <color rgb="FF000000"/>
        <rFont val="Century Gothic"/>
        <family val="1"/>
      </rPr>
      <t>Quality Assurance across the SDLC</t>
    </r>
    <r>
      <rPr>
        <i/>
        <sz val="10"/>
        <color rgb="FF000000"/>
        <rFont val="Century Gothic"/>
        <family val="2"/>
      </rPr>
      <t xml:space="preserve">
•	Participated in requirements elicitation, JAD sessions, reviews, workgroup walkthroughs, test planning, testing and test results review to obtain first-hand information on progress, quality of work, effectiveness of processes and other aspects of project performance.
•	Adhered to IEEE and PMI standards.
•	Analyzed the impact of changes to the IT services provided by the Project.
•	Reviewed and evaluated current state and future state" processes, roles, and technology with the objective of understanding the gap between each state and developing communications that assist executives, managers, and staff to understand the impact of the changes.
</t>
    </r>
    <r>
      <rPr>
        <i/>
        <sz val="10"/>
        <rFont val="Century Gothic"/>
        <family val="1"/>
      </rPr>
      <t>•	Participated in User Center Design (UCD)/Human Centered Design (HCD) and User Experience (UX) design sessions and provided feedback on decisions, designs, adherence to/accommodation of policy, and meeting of all requirements.</t>
    </r>
    <r>
      <rPr>
        <i/>
        <sz val="10"/>
        <color rgb="FF000000"/>
        <rFont val="Century Gothic"/>
        <family val="2"/>
      </rPr>
      <t xml:space="preserve">
•	Developed findings, conclusions, and recommendations continuously for the duration of the SDLC. 
•	Developed concise discussion memoranda, issue papers, review and assessment reports, and other work products on specific topics as requested by State project management.
•	Assisted with the operationalization of repeatable, sustainable, and measurable processes that support the delivery of IT services.
•	Recommended readiness process improvements as a part of continual service improvement efforts.
•	Collaborated with a multi-disciplined team made up of State, County, and consultant staff to help define, develop, and execute CalHEERS readiness tasks that will help make sure that stakeholders are prepared to use IT services provided by the Project.
•	Reviewed and evaluated project artifacts and service delivery processes to ensure that commitments are achieved within agreed-upon time, cost, and quality parameters.
•	Analyzed the impact of functional changes to the IT services provided by the Project on existing training artifacts and help ensure that functional training artifacts are updated and new artifacts are created, as necessary.
</t>
    </r>
    <r>
      <rPr>
        <b/>
        <i/>
        <sz val="10"/>
        <color rgb="FF000000"/>
        <rFont val="Century Gothic"/>
        <family val="1"/>
      </rPr>
      <t xml:space="preserve">
Testing</t>
    </r>
    <r>
      <rPr>
        <i/>
        <sz val="10"/>
        <color rgb="FF000000"/>
        <rFont val="Century Gothic"/>
        <family val="2"/>
      </rPr>
      <t xml:space="preserve">
•	Wrote and executed tests to confirm that change requests have been correctly designed and deployed, defects are identified and fixed, and the system functions as intended.
•	Supported the UAT team by reviewing test scripts and providing feedback.
•	Answered program questions, providing content for writing defects, and identifying gaps in design and tests.
•	Researched, tested, and provided guidance on defects.
</t>
    </r>
    <r>
      <rPr>
        <b/>
        <i/>
        <sz val="10"/>
        <color rgb="FF000000"/>
        <rFont val="Century Gothic"/>
        <family val="1"/>
      </rPr>
      <t>Project Management</t>
    </r>
    <r>
      <rPr>
        <i/>
        <sz val="10"/>
        <color rgb="FF000000"/>
        <rFont val="Century Gothic"/>
        <family val="2"/>
      </rPr>
      <t xml:space="preserve">
•	Provided a broad range of expert-level services related to project management, including general project management, contract management and analysis, risk and issue management, project schedule management, document management, and financial management and analysis.  
•	Analyzed Work Plans, schedules, and resource requirements/allocations.
•	Designed, documented, and facilitated walkthroughs of relevant processes and informational presentations.
•	In addition to the formal status reporting process, maintained effective and timely communication with State project management.
•	Provided oral and written reports to State project management to ensure timely and effective management of all issues and risks.
•	Managed ClearBest staffing, budgets, invoices, deliverables, and schedules and worked with client to resolve any related issues. </t>
    </r>
  </si>
  <si>
    <t>Project #3</t>
  </si>
  <si>
    <t>California Department of Public Health (CDPH)</t>
  </si>
  <si>
    <t>Ous Hammour</t>
  </si>
  <si>
    <t>HCB-DS/HCC - IV&amp;V Services</t>
  </si>
  <si>
    <t>CDPH Senior Project Manager</t>
  </si>
  <si>
    <t>1616 Capitol Ave, Sacramento, CA 95814</t>
  </si>
  <si>
    <t>(279) 667-0065</t>
  </si>
  <si>
    <t>ous.hammour@cdph.ca.gov</t>
  </si>
  <si>
    <t>Project #4</t>
  </si>
  <si>
    <t>CalHEERS - BSA Services</t>
  </si>
  <si>
    <r>
      <t xml:space="preserve">The California Healthcare Eligibility, Enrollment, and Retention System (CalHEERS) is the statewide, automated system that supports the eligibility, enrollment, and retention of the Affordable Care Act (ACA) programs administered by the California Health Benefit Exchange (known in the marketplace as Covered California) and Department of Health Care Services (DHCS). CalHEERS is a $627.5 million system (one-time costs) that is in the System Development, Maintenance, and Operations (SDMO) phase; supports two project sponsors and more than ten program partners; interfaces with the Statewide Automated Welfare Systems (SAWS), MediCal Eligibility Data System (MEDS), and other federal and state systems for data sharing, reporting, verifications; and supports over 2.9 million state, county, insurance carrier, certified enrollment counselors/entities, and public end users via multiple portals and locations. It supports account creation, consumer application, eligibility rules, and health plan selection for insurance affordability programs and provides data for potential eligibility to other programs such as, non-MAGI (Modified Adjusted Gross income) Medi-Cal, CalFresh, and California Work Opportunities and Responsibility to Kids (CalWORKs). CalHEERS is hosted on the AWS Cloud and uses a Postgres Database and Java Spring Boot and Spring Batch framework for the application. CalHEERS is a real-time, mission-critical system that shares case data with CalSAWS via the electronic Health Information Transfer (eHIT) interface, MEDS, insurance carriers, and other state/federal systems. 
As the prime contractor for the BSA Services (Agreement #73032819), ClearBest provided Business and Systems Analysis Services to support the CalHEERS project through ongoing SDMO phase. The ClearBest team supports the CalHEERS project’s Business Analysts and UAT team and works side-by-side with Project sponsors, Program partners, insurance carriers, stakeholders, and Project teams during the ongoing development and operations of CalHEERS to help the State meet federal mandates, implement new functionality (including the American Rescue Plan), and satisfy the State business needs. During this contract, ClearBest also supported the State through the transition of the SDMO vendors. Services include analyzing policy and system functionality to support applicable ACA programs, including California Medi-Cal program.  For CalHEERS, ClearBest provided:
</t>
    </r>
    <r>
      <rPr>
        <b/>
        <i/>
        <sz val="10"/>
        <color rgb="FF000000"/>
        <rFont val="Century Gothic"/>
        <family val="1"/>
      </rPr>
      <t>Quality Assurance across the SDLC</t>
    </r>
    <r>
      <rPr>
        <i/>
        <sz val="10"/>
        <color rgb="FF000000"/>
        <rFont val="Century Gothic"/>
        <family val="2"/>
      </rPr>
      <t xml:space="preserve">
•	Participated in requirements elicitation, JAD sessions, reviews, workgroup walkthroughs, test planning, testing and test results review to obtain first-hand information on progress, quality of work, effectiveness of processes and other aspects of project performance.
•	Adhered to IEEE and PMI standards.
•	Analyzed the impact of changes to the IT services provided by the Project.
•	Reviewed and evaluated current state and future state" processes, roles, and technology with the objective of understanding the gap between each state and developing communications that assist executives, managers, and staff to understand the impact of the changes.
</t>
    </r>
    <r>
      <rPr>
        <i/>
        <sz val="10"/>
        <rFont val="Century Gothic"/>
        <family val="1"/>
      </rPr>
      <t>•	Participated in User Center Design (UCD)/Human Centered Design (HCD) and User Experience (UX) design sessions and provided feedback on decisions, designs, adherence to/accommodation of policy, and meeting of all requirements.</t>
    </r>
    <r>
      <rPr>
        <i/>
        <sz val="10"/>
        <color rgb="FF000000"/>
        <rFont val="Century Gothic"/>
        <family val="2"/>
      </rPr>
      <t xml:space="preserve">
•	Developed findings, conclusions, and recommendations continuously for the duration of the SDLC. 
•	Developed concise discussion memoranda, issue papers, review and assessment reports, and other work products on specific topics as requested by State project management.
•	Assisted with the operationalization of repeatable, sustainable, and measurable processes that support the delivery of IT services.
•	Recommended readiness process improvements as a part of continual service improvement efforts.
•	Collaborated with a multi-disciplined team made up of State, County, and consultant staff to help define, develop, and execute CalHEERS readiness tasks that will help make sure that stakeholders are prepared to use IT services provided by the Project.
•	Reviewed and evaluated project artifacts and service delivery processes to ensure that commitments are achieved within agreed-upon time, cost, and quality parameters.
•	Analyzed the impact of functional changes to the IT services provided by the Project on existing training artifacts and help ensure that functional training artifacts are updated and new artifacts are created, as necessary.
</t>
    </r>
    <r>
      <rPr>
        <b/>
        <i/>
        <sz val="10"/>
        <color rgb="FF000000"/>
        <rFont val="Century Gothic"/>
        <family val="1"/>
      </rPr>
      <t>Testing</t>
    </r>
    <r>
      <rPr>
        <i/>
        <sz val="10"/>
        <color rgb="FF000000"/>
        <rFont val="Century Gothic"/>
        <family val="2"/>
      </rPr>
      <t xml:space="preserve">
•	Wrote and executed tests to confirm that change requests have been correctly designed and deployed, defects are identified and fixed, and the system functions as intended.
•	Supported the UAT team by reviewing test scripts and providing feedback.
•	Answered program questions, providing content for writing defects, and identifying gaps in design and tests.
•	Researched, tested, and provided guidance on defects.
</t>
    </r>
    <r>
      <rPr>
        <b/>
        <i/>
        <sz val="10"/>
        <color rgb="FF000000"/>
        <rFont val="Century Gothic"/>
        <family val="1"/>
      </rPr>
      <t>Project Management</t>
    </r>
    <r>
      <rPr>
        <i/>
        <sz val="10"/>
        <color rgb="FF000000"/>
        <rFont val="Century Gothic"/>
        <family val="2"/>
      </rPr>
      <t xml:space="preserve">
•	Provided a broad range of expert-level services related to project management, including general project management, contract management and analysis, risk and issue management, project schedule management, document management, and financial management and analysis.  
•	Analyzed Work Plans, schedules, and resource requirements/allocations.
•	Designed, documented, and facilitated walkthroughs of relevant processes and informational presentations.
•	In addition to the formal status reporting process, maintained effective and timely communication with State project management.
•	Provided oral and written reports to State project management to ensure timely and effective management of all issues and risks.
•	Managed ClearBest staffing, budgets, invoices, deliverables, and schedules and worked with client to resolve any related issues. </t>
    </r>
  </si>
  <si>
    <t>Project #5</t>
  </si>
  <si>
    <t>Project #6</t>
  </si>
  <si>
    <t>At least three (3) years of experience performing Quality Assurance services in an environment applying UCD processes and/or User Experience (UX) activities on IT Projects.</t>
  </si>
  <si>
    <t xml:space="preserve">At least three (3) years of experience performing Quality Assurance services in an environment of similar size and complexity to CalSAWS with:  1) Real-time web-based application experience in JAVA and 2) AWS cloud architecture experience. </t>
  </si>
  <si>
    <r>
      <t xml:space="preserve">The California Department of Public Health (CDPH), Office of AIDS (OA), HIV Care Branch (HCB) undertook the HIV Care Connect (HCC) Project (formerly known as the HCB Data System Project) to replace the current system, ARIES (AIDS (Acquired Immune Deficiency Syndrome) Regional Information and Evaluation System). ARIES was implemented in 2006 to support 12 integrated care programs, of which seven (7) have been retired. The seven retired programs had to continually be maintained as part of the integrated system. CDPH’s vision was to retain key aspects of ARIES while leveraging current AIDS Drug Assistance Program (ADAP) Enrollment System (AES) system functionalities for development purposes to increase end user productivity, collect more complete data, and decrease programming time and costs. The overall goal of the $14.1 million HCC Project was to implement a secure, flexible solution that supports long-term program needs, grant fund management, effective collection and reporting of data, and ongoing program monitoring, evaluation, and improvement of HIV Care programs. HCC was developed utilizing Agile, User Centered Design (UCD), and User Experience (UX) methodologies, engaging product owners and subject matter experts throughout the design, development, and test stages.
As the prime IV&amp;V Contractor under Contract #22-10477 A5, ClearBest provided Independent Verification and Validation (IV&amp;V) Services over the design, development, and implementation of HCC. HCC successfully went live in April 2025 and completed the initial M&amp;O and stabilization period at the end of June 2025.  For this project, ClearBest provided:
</t>
    </r>
    <r>
      <rPr>
        <b/>
        <i/>
        <sz val="10"/>
        <color rgb="FF000000"/>
        <rFont val="Century Gothic"/>
        <family val="1"/>
      </rPr>
      <t xml:space="preserve">IV&amp;V across the SDLC
</t>
    </r>
    <r>
      <rPr>
        <i/>
        <sz val="10"/>
        <color rgb="FF000000"/>
        <rFont val="Century Gothic"/>
        <family val="1"/>
      </rPr>
      <t xml:space="preserve">•	Assured that the delivered products satisfied CDPH's requirements and operational needs. 
•	Coordinated and managed IV&amp;V Plans to assure quality and provide independent reviews and reports. 
•	Verified and validated the standards and reliability of the product development processes for the new HCC solution.
•	Developed, implemented, and managed verification and validation methodologies to ensure compliance with project, State, and industry quality standards (i.e., IEEE and PMI), guidelines, and procedures. 
•	Conducted formal and informal reviews at pre-determined points throughout the system development life cycle (including planning, architecture/infrastructure build, application/code build, security and privacy (HIPAA), all stages of test, training, change management, implementation, deployment and preparation for operations) recommended improvements for identified deficiencies. 
•	Utilized NIST standards to review security plans, processes, and practices.
•	Recommended process improvements and monitored progress.
•	Participated in UCD/UX sessions to confirm design process and progress.
•	Participated in User Acceptance Testing (UAT) to confirm test plans, progress, system readiness, and participants' acceptance of the system.
•	For each sprint, evaluated review materials, attended events, provided comments, identified risks and issues found during the evaluation, and consolidated findings into Management and Technical Reports. 
•	Created Task Reports as an output of reviewing the six project areas (Support Processes, Solution Architecture, Continuous Delivery, Product Increment Planning, Development/Build, and Implementation). Task Reports included an overview of the key findings and recommendations, the description of the task being assessed, the review methodology, findings, anomalies detected, documentation reviewed, and any risks or issues. The IV&amp;V team interfaced with senior-level contractors and consulted with customer and contractor personnel to formulate and review task reports and deliverables. The team also provided conformance with program and project task schedules and costs and contractual obligations within these reports.
</t>
    </r>
    <r>
      <rPr>
        <b/>
        <i/>
        <sz val="10"/>
        <color rgb="FF000000"/>
        <rFont val="Century Gothic"/>
        <family val="1"/>
      </rPr>
      <t xml:space="preserve">Project Management
</t>
    </r>
    <r>
      <rPr>
        <i/>
        <sz val="10"/>
        <color rgb="FF000000"/>
        <rFont val="Century Gothic"/>
        <family val="1"/>
      </rPr>
      <t>•	Managed, planned, and coordinated IV&amp;V project activities, including establishing work plans and coordinating staffing for each phase of project; managing staff assignments; and identifying functional and cross-functional requirements and resources required for each task. 
•	Created the IV&amp;V Management Plan, which set forth the overall project scope, budgets, schedules, tasks, work products, responsibilities, and reporting structures for the IV&amp;V team. The plan was updated, when needed, to remain in alignment with project activities and processes. 
•	Delivered monthly IV&amp;V Monthly Activity Reports detailing the completed and upcoming IV&amp;V activities, overall project health, risks, issues, decisions/actions needed for the next 30 days, and overall project health. Other reports completed during the reporting period (i.e., Management and Technical Reports and Task Reports) were incorporated into and/or attached to the monthly report.</t>
    </r>
  </si>
  <si>
    <r>
      <t>The California Department of Public Health (CDPH), Office of AIDS (OA), HIV Care Branch (HCB) undertook the HIV Care Connect (HCC) Project (formerly known as the HCB Data System Project) to replace the current system, ARIES (AIDS (Acquired Immune Deficiency Syndrome) Regional Information and Evaluation System). ARIES was implemented in 2006 to support 12 integrated care programs, of which seven (7) have been retired. The seven retired programs had to continually be maintained as part of the integrated system. CDPH’s vision was to retain key aspects of ARIES while leveraging current AIDS Drug Assistance Program (ADAP) Enrollment System (AES) system functionalities for development purposes to increase end user productivity, collect more complete data, and decrease programming time and costs. The overall goal of the $14.1 million HCC Project was to implement a secure, flexible solution that supports long-term program needs, grant fund management, effective collection and reporting of data, and ongoing program monitoring, evaluation, and improvement of HIV Care programs</t>
    </r>
    <r>
      <rPr>
        <i/>
        <sz val="10"/>
        <rFont val="Century Gothic"/>
        <family val="1"/>
      </rPr>
      <t>. HCC was developed utilizing Agile, User Centered Design (UCD), and User Experience (UX) methodologies, engaging product owners and subject matter experts throughout the design, development, and test stages.</t>
    </r>
    <r>
      <rPr>
        <i/>
        <sz val="10"/>
        <color rgb="FF000000"/>
        <rFont val="Century Gothic"/>
        <family val="2"/>
      </rPr>
      <t xml:space="preserve">
As the prime IV&amp;V Contractor under Contract #22-10477 A5, ClearBest provided Independent Verification and Validation (IV&amp;V) Services over the design, development, and implementation of HCC. HCC successfully went live in April 2025 and completed the initial M&amp;O and stabilization period at the end of June 2025.  For this project, ClearBest provided:
</t>
    </r>
    <r>
      <rPr>
        <b/>
        <i/>
        <sz val="10"/>
        <color rgb="FF000000"/>
        <rFont val="Century Gothic"/>
        <family val="1"/>
      </rPr>
      <t>IV&amp;V across the SDLC</t>
    </r>
    <r>
      <rPr>
        <i/>
        <sz val="10"/>
        <color rgb="FF000000"/>
        <rFont val="Century Gothic"/>
        <family val="2"/>
      </rPr>
      <t xml:space="preserve">
•	Assured that the delivered products satisfied CDPH's requirements and operational needs. 
•	Coordinated and managed IV&amp;V Plans to assure quality and provide independent reviews and reports. 
•	Verified and validated the standards and reliability of the product development processes for the new HCC solution.
•	Developed, implemented, and managed verification and validation methodologies to ensure compliance with project, State, and industry quality standards (i.e., IEEE and PMI), guidelines, and procedures. 
•	Conducted formal and informal reviews at pre-determined points throughout the system development life cycle (including planning, architecture/infrastructure build, application/code build, security and privacy (HIPAA), all stages of test, training, change management, implementation, deployment and preparation for operations) recommended improvements for identified deficiencies. 
•	Utilized NIST standards to review security plans, processes, and practices.
•	Recommended process improvements and monitored progress.
•	Participated in UCD/UX sessions to confirm design process and progress.
•	Participated in User Acceptance Testing (UAT) to confirm test plans, progress, system readiness, and participants' acceptance of the system.
•	For each sprint, evaluated review materials, attended events, provided comments, identified risks and issues found during the evaluation, and consolidated findings into Management and Technical Reports. 
•	Created Task Reports as an output of reviewing the six project areas (Support Processes, Solution Architecture, Continuous Delivery, Product Increment Planning, Development/Build, and Implementation). Task Reports included an overview of the key findings and recommendations, the description of the task being assessed, the review methodology, findings, anomalies detected, documentation reviewed, and any risks or issues. The IV&amp;V team interfaced with senior-level contractors and consulted with customer and contractor personnel to formulate and review task reports and deliverables. The team also provided conformance with program and project task schedules and costs and contractual obligations within these reports.
</t>
    </r>
    <r>
      <rPr>
        <b/>
        <i/>
        <sz val="10"/>
        <color rgb="FF000000"/>
        <rFont val="Century Gothic"/>
        <family val="1"/>
      </rPr>
      <t xml:space="preserve">Project Management
</t>
    </r>
    <r>
      <rPr>
        <i/>
        <sz val="10"/>
        <color rgb="FF000000"/>
        <rFont val="Century Gothic"/>
        <family val="2"/>
      </rPr>
      <t>•	Managed, planned, and coordinated IV&amp;V project activities, including establishing work plans and coordinating staffing for each phase of project; managing staff assignments; and identifying functional and cross-functional requirements and resources required for each task. 
•	Created the IV&amp;V Management Plan, which set forth the overall project scope, budgets, schedules, tasks, work products, responsibilities, and reporting structures for the IV&amp;V team. The plan was updated, when needed, to remain in alignment with project activities and processes. 
•	Delivered monthly IV&amp;V Monthly Activity Reports detailing the completed and upcoming IV&amp;V activities, overall project health, risks, issues, decisions/actions needed for the next 30 days, and overall project health. Other reports completed during the reporting period (i.e., Management and Technical Reports and Task Reports) were incorporated into and/or attached to the monthly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</si>
</sst>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164" formatCode="0.0"/>
    <numFmt numFmtId="165" formatCode="&quot;$&quot;#,##0.00"/>
    <numFmt numFmtId="166" formatCode="mm/dd/yyyy;@"/>
  </numFmts>
  <fonts count="19" x14ac:knownFonts="1">
    <font>
      <sz val="11"/>
      <color theme="1"/>
      <name val="Calibri"/>
      <family val="2"/>
      <scheme val="minor"/>
    </font>
    <font>
      <sz val="11"/>
      <color theme="1"/>
      <name val="Calibri"/>
      <family val="2"/>
      <scheme val="minor"/>
    </font>
    <font>
      <b/>
      <sz val="11"/>
      <color theme="1"/>
      <name val="Calibri"/>
      <family val="2"/>
      <scheme val="minor"/>
    </font>
    <font>
      <b/>
      <sz val="10"/>
      <color rgb="FFFFFFFF"/>
      <name val="Century Gothic"/>
      <family val="2"/>
    </font>
    <font>
      <sz val="10"/>
      <color rgb="FF000000"/>
      <name val="Century Gothic"/>
      <family val="2"/>
    </font>
    <font>
      <sz val="10"/>
      <color theme="1"/>
      <name val="Century Gothic"/>
      <family val="2"/>
    </font>
    <font>
      <b/>
      <sz val="10"/>
      <color rgb="FF000000"/>
      <name val="Century Gothic"/>
      <family val="2"/>
    </font>
    <font>
      <sz val="11"/>
      <color theme="1"/>
      <name val="Century Gothic"/>
      <family val="2"/>
    </font>
    <font>
      <i/>
      <sz val="10"/>
      <color rgb="FF000000"/>
      <name val="Century Gothic"/>
      <family val="2"/>
    </font>
    <font>
      <b/>
      <i/>
      <sz val="10"/>
      <color rgb="FF000000"/>
      <name val="Century Gothic"/>
      <family val="2"/>
    </font>
    <font>
      <sz val="10"/>
      <name val="Century Gothic"/>
      <family val="2"/>
    </font>
    <font>
      <b/>
      <sz val="10"/>
      <color theme="1"/>
      <name val="Century Gothic"/>
      <family val="2"/>
    </font>
    <font>
      <b/>
      <sz val="10"/>
      <name val="Century Gothic"/>
      <family val="2"/>
    </font>
    <font>
      <b/>
      <sz val="11"/>
      <color rgb="FFFFFFFF"/>
      <name val="Century Gothic"/>
      <family val="2"/>
    </font>
    <font>
      <i/>
      <sz val="10"/>
      <color theme="1"/>
      <name val="Century Gothic"/>
      <family val="2"/>
    </font>
    <font>
      <u/>
      <sz val="11"/>
      <color theme="10"/>
      <name val="Calibri"/>
      <family val="2"/>
      <scheme val="minor"/>
    </font>
    <font>
      <b/>
      <i/>
      <sz val="10"/>
      <color rgb="FF000000"/>
      <name val="Century Gothic"/>
      <family val="1"/>
    </font>
    <font>
      <i/>
      <sz val="10"/>
      <name val="Century Gothic"/>
      <family val="1"/>
    </font>
    <font>
      <i/>
      <sz val="10"/>
      <color rgb="FF000000"/>
      <name val="Century Gothic"/>
      <family val="1"/>
    </font>
  </fonts>
  <fills count="6">
    <fill>
      <patternFill patternType="none"/>
    </fill>
    <fill>
      <patternFill patternType="gray125"/>
    </fill>
    <fill>
      <patternFill patternType="solid">
        <fgColor rgb="FF417A84"/>
        <bgColor indexed="64"/>
      </patternFill>
    </fill>
    <fill>
      <patternFill patternType="solid">
        <fgColor theme="0" tint="-4.9989318521683403E-2"/>
        <bgColor indexed="64"/>
      </patternFill>
    </fill>
    <fill>
      <patternFill patternType="solid">
        <fgColor rgb="FFDEECEF"/>
        <bgColor indexed="64"/>
      </patternFill>
    </fill>
    <fill>
      <patternFill patternType="solid">
        <fgColor rgb="FFBFBFB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ck">
        <color theme="0"/>
      </left>
      <right style="thick">
        <color theme="0"/>
      </right>
      <top/>
      <bottom style="thick">
        <color theme="0"/>
      </bottom>
      <diagonal/>
    </border>
    <border>
      <left style="thick">
        <color theme="0"/>
      </left>
      <right/>
      <top/>
      <bottom style="thick">
        <color theme="0"/>
      </bottom>
      <diagonal/>
    </border>
    <border>
      <left/>
      <right style="thin">
        <color theme="1"/>
      </right>
      <top style="thin">
        <color theme="1"/>
      </top>
      <bottom style="thin">
        <color theme="1"/>
      </bottom>
      <diagonal/>
    </border>
    <border>
      <left style="thin">
        <color theme="1"/>
      </left>
      <right/>
      <top style="thin">
        <color theme="1"/>
      </top>
      <bottom style="thin">
        <color theme="1"/>
      </bottom>
      <diagonal/>
    </border>
  </borders>
  <cellStyleXfs count="3">
    <xf numFmtId="0" fontId="0" fillId="0" borderId="0"/>
    <xf numFmtId="44" fontId="1" fillId="0" borderId="0" applyFont="0" applyFill="0" applyBorder="0" applyAlignment="0" applyProtection="0"/>
    <xf numFmtId="0" fontId="15" fillId="0" borderId="0" applyNumberFormat="0" applyFill="0" applyBorder="0" applyAlignment="0" applyProtection="0"/>
  </cellStyleXfs>
  <cellXfs count="52">
    <xf numFmtId="0" fontId="0" fillId="0" borderId="0" xfId="0"/>
    <xf numFmtId="0" fontId="2" fillId="0" borderId="0" xfId="0" applyFont="1"/>
    <xf numFmtId="0" fontId="0" fillId="0" borderId="0" xfId="0" quotePrefix="1"/>
    <xf numFmtId="0" fontId="2" fillId="0" borderId="0" xfId="0" quotePrefix="1" applyFont="1"/>
    <xf numFmtId="14" fontId="0" fillId="0" borderId="0" xfId="0" applyNumberFormat="1"/>
    <xf numFmtId="0" fontId="7" fillId="0" borderId="0" xfId="0" applyFont="1" applyAlignment="1">
      <alignment vertical="center" wrapText="1"/>
    </xf>
    <xf numFmtId="0" fontId="10" fillId="3" borderId="2" xfId="0" applyFont="1" applyFill="1" applyBorder="1" applyAlignment="1">
      <alignment vertical="center"/>
    </xf>
    <xf numFmtId="164" fontId="5" fillId="3" borderId="2" xfId="0" applyNumberFormat="1" applyFont="1" applyFill="1" applyBorder="1" applyAlignment="1">
      <alignment vertical="center" wrapText="1"/>
    </xf>
    <xf numFmtId="0" fontId="3" fillId="2" borderId="2" xfId="0" applyFont="1" applyFill="1" applyBorder="1" applyAlignment="1">
      <alignment vertical="center"/>
    </xf>
    <xf numFmtId="0" fontId="6" fillId="4" borderId="2" xfId="0" applyFont="1" applyFill="1" applyBorder="1" applyAlignment="1">
      <alignment horizontal="center" vertical="center"/>
    </xf>
    <xf numFmtId="0" fontId="6" fillId="4" borderId="2" xfId="0" applyFont="1" applyFill="1" applyBorder="1" applyAlignment="1">
      <alignment horizontal="center" vertical="center" wrapText="1"/>
    </xf>
    <xf numFmtId="0" fontId="8" fillId="0" borderId="2" xfId="0" applyFont="1" applyBorder="1" applyAlignment="1">
      <alignment horizontal="left" vertical="center" indent="4"/>
    </xf>
    <xf numFmtId="0" fontId="9" fillId="3" borderId="2" xfId="0" applyFont="1" applyFill="1" applyBorder="1" applyAlignment="1">
      <alignment horizontal="left" vertical="center" wrapText="1"/>
    </xf>
    <xf numFmtId="0" fontId="9" fillId="3" borderId="2" xfId="0" applyFont="1" applyFill="1" applyBorder="1" applyAlignment="1">
      <alignment horizontal="left" vertical="center"/>
    </xf>
    <xf numFmtId="0" fontId="3" fillId="2" borderId="2" xfId="0" applyFont="1" applyFill="1" applyBorder="1" applyAlignment="1">
      <alignment vertical="center" wrapText="1"/>
    </xf>
    <xf numFmtId="1" fontId="12" fillId="3" borderId="2" xfId="0" applyNumberFormat="1" applyFont="1" applyFill="1" applyBorder="1" applyAlignment="1">
      <alignment vertical="center" wrapText="1"/>
    </xf>
    <xf numFmtId="0" fontId="8" fillId="0" borderId="2" xfId="0" applyFont="1" applyBorder="1" applyAlignment="1">
      <alignment horizontal="left" vertical="center"/>
    </xf>
    <xf numFmtId="0" fontId="8" fillId="0" borderId="2" xfId="0" applyFont="1" applyBorder="1" applyAlignment="1">
      <alignment horizontal="left" vertical="center" wrapText="1"/>
    </xf>
    <xf numFmtId="0" fontId="15" fillId="0" borderId="2" xfId="2" applyBorder="1" applyAlignment="1">
      <alignment horizontal="left" vertical="center" wrapText="1"/>
    </xf>
    <xf numFmtId="166" fontId="8" fillId="0" borderId="2" xfId="0" applyNumberFormat="1" applyFont="1" applyBorder="1" applyAlignment="1">
      <alignment horizontal="left" vertical="center"/>
    </xf>
    <xf numFmtId="0" fontId="15" fillId="0" borderId="2" xfId="2" applyBorder="1" applyAlignment="1">
      <alignment horizontal="left" vertical="center"/>
    </xf>
    <xf numFmtId="0" fontId="0" fillId="0" borderId="0" xfId="0" applyAlignment="1">
      <alignment vertical="top" wrapText="1"/>
    </xf>
    <xf numFmtId="0" fontId="13" fillId="2" borderId="1" xfId="0" applyFont="1" applyFill="1" applyBorder="1" applyAlignment="1">
      <alignment horizontal="center" vertical="center" wrapText="1"/>
    </xf>
    <xf numFmtId="0" fontId="12" fillId="3" borderId="1" xfId="0" applyFont="1" applyFill="1" applyBorder="1" applyAlignment="1">
      <alignment vertical="center" wrapText="1"/>
    </xf>
    <xf numFmtId="0" fontId="14" fillId="0" borderId="1" xfId="0" applyFont="1" applyBorder="1" applyAlignment="1">
      <alignment horizontal="left" vertical="center" wrapText="1"/>
    </xf>
    <xf numFmtId="0" fontId="9" fillId="3" borderId="1" xfId="0" applyFont="1" applyFill="1" applyBorder="1" applyAlignment="1">
      <alignment vertical="center" wrapText="1"/>
    </xf>
    <xf numFmtId="0" fontId="4" fillId="3" borderId="1" xfId="0" applyFont="1" applyFill="1" applyBorder="1" applyAlignment="1">
      <alignment vertical="center" wrapText="1"/>
    </xf>
    <xf numFmtId="0" fontId="9" fillId="3" borderId="2" xfId="0" applyFont="1" applyFill="1" applyBorder="1" applyAlignment="1">
      <alignment horizontal="left" vertical="center" wrapText="1"/>
    </xf>
    <xf numFmtId="0" fontId="9" fillId="3" borderId="2" xfId="0" applyFont="1" applyFill="1" applyBorder="1" applyAlignment="1">
      <alignment horizontal="left" vertical="center"/>
    </xf>
    <xf numFmtId="0" fontId="8" fillId="0" borderId="2" xfId="0" applyFont="1" applyBorder="1" applyAlignment="1">
      <alignment horizontal="left" vertical="center" indent="1"/>
    </xf>
    <xf numFmtId="0" fontId="6" fillId="4" borderId="2" xfId="0" applyFont="1" applyFill="1" applyBorder="1" applyAlignment="1">
      <alignment horizontal="center" vertical="center" wrapText="1"/>
    </xf>
    <xf numFmtId="0" fontId="8" fillId="0" borderId="2" xfId="0" applyFont="1" applyBorder="1" applyAlignment="1">
      <alignment horizontal="left" vertical="center" indent="4"/>
    </xf>
    <xf numFmtId="0" fontId="8" fillId="0" borderId="2" xfId="0" applyFont="1" applyBorder="1" applyAlignment="1">
      <alignment horizontal="left" vertical="center"/>
    </xf>
    <xf numFmtId="0" fontId="8" fillId="5" borderId="2" xfId="0" applyFont="1" applyFill="1" applyBorder="1" applyAlignment="1">
      <alignment horizontal="left" vertical="center" wrapText="1" indent="4"/>
    </xf>
    <xf numFmtId="0" fontId="9" fillId="3" borderId="2" xfId="0" applyFont="1" applyFill="1" applyBorder="1" applyAlignment="1">
      <alignment horizontal="center" vertical="center"/>
    </xf>
    <xf numFmtId="44" fontId="8" fillId="0" borderId="2" xfId="1" applyFont="1" applyBorder="1" applyAlignment="1">
      <alignment horizontal="left" vertical="center"/>
    </xf>
    <xf numFmtId="0" fontId="13" fillId="2" borderId="2" xfId="0" applyFont="1" applyFill="1" applyBorder="1" applyAlignment="1">
      <alignment vertical="center"/>
    </xf>
    <xf numFmtId="0" fontId="3" fillId="2" borderId="2" xfId="0" applyFont="1" applyFill="1" applyBorder="1" applyAlignment="1">
      <alignment vertical="center" wrapText="1"/>
    </xf>
    <xf numFmtId="0" fontId="3" fillId="2" borderId="2" xfId="0" applyFont="1" applyFill="1" applyBorder="1" applyAlignment="1">
      <alignment horizontal="left" vertical="center"/>
    </xf>
    <xf numFmtId="0" fontId="3" fillId="2" borderId="6" xfId="0" applyFont="1" applyFill="1" applyBorder="1" applyAlignment="1">
      <alignment horizontal="left" vertical="center"/>
    </xf>
    <xf numFmtId="0" fontId="3" fillId="2" borderId="5" xfId="0" applyFont="1" applyFill="1" applyBorder="1" applyAlignment="1">
      <alignment horizontal="center" vertical="center"/>
    </xf>
    <xf numFmtId="0" fontId="3" fillId="2" borderId="2" xfId="0" applyFont="1" applyFill="1" applyBorder="1" applyAlignment="1">
      <alignment horizontal="center" vertical="center"/>
    </xf>
    <xf numFmtId="165" fontId="8" fillId="0" borderId="2" xfId="1" applyNumberFormat="1" applyFont="1" applyBorder="1" applyAlignment="1">
      <alignment horizontal="left" vertical="center"/>
    </xf>
    <xf numFmtId="14" fontId="5" fillId="3" borderId="2" xfId="0" applyNumberFormat="1" applyFont="1" applyFill="1" applyBorder="1" applyAlignment="1">
      <alignment vertical="center" wrapText="1"/>
    </xf>
    <xf numFmtId="14" fontId="10" fillId="3" borderId="2" xfId="0" applyNumberFormat="1" applyFont="1" applyFill="1" applyBorder="1" applyAlignment="1">
      <alignment vertical="center"/>
    </xf>
    <xf numFmtId="0" fontId="8" fillId="0" borderId="2" xfId="0" applyFont="1" applyBorder="1" applyAlignment="1">
      <alignment horizontal="left" vertical="top" wrapText="1" indent="1"/>
    </xf>
    <xf numFmtId="0" fontId="8" fillId="0" borderId="2" xfId="0" applyFont="1" applyBorder="1" applyAlignment="1">
      <alignment horizontal="left" vertical="top" indent="1"/>
    </xf>
    <xf numFmtId="0" fontId="8" fillId="0" borderId="2" xfId="0" applyFont="1" applyBorder="1" applyAlignment="1">
      <alignment horizontal="left" vertical="top" wrapText="1"/>
    </xf>
    <xf numFmtId="0" fontId="8" fillId="0" borderId="2" xfId="0" applyFont="1" applyBorder="1" applyAlignment="1">
      <alignment horizontal="left" vertical="top"/>
    </xf>
    <xf numFmtId="0" fontId="11" fillId="0" borderId="3" xfId="0" applyFont="1" applyBorder="1" applyAlignment="1">
      <alignment horizontal="right" vertical="center"/>
    </xf>
    <xf numFmtId="0" fontId="11" fillId="0" borderId="4" xfId="0" applyFont="1" applyBorder="1" applyAlignment="1">
      <alignment horizontal="right" vertical="center"/>
    </xf>
    <xf numFmtId="0" fontId="18" fillId="0" borderId="2" xfId="0" applyFont="1" applyBorder="1" applyAlignment="1">
      <alignment horizontal="left" vertical="top" wrapText="1"/>
    </xf>
  </cellXfs>
  <cellStyles count="3">
    <cellStyle name="Currency" xfId="1" builtinId="4"/>
    <cellStyle name="Hyperlink" xfId="2" builtinId="8"/>
    <cellStyle name="Normal" xfId="0" builtinId="0"/>
  </cellStyles>
  <dxfs count="0"/>
  <tableStyles count="0" defaultTableStyle="TableStyleMedium2" defaultPivotStyle="PivotStyleLight16"/>
  <colors>
    <mruColors>
      <color rgb="FFBFBFBF"/>
      <color rgb="FFDEECEF"/>
      <color rgb="FF417A84"/>
      <color rgb="FFBDDA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luvcalisun@gmail.com" TargetMode="External"/><Relationship Id="rId2" Type="http://schemas.openxmlformats.org/officeDocument/2006/relationships/hyperlink" Target="mailto:ous.hammour@cdph.ca.gov" TargetMode="External"/><Relationship Id="rId1" Type="http://schemas.openxmlformats.org/officeDocument/2006/relationships/hyperlink" Target="mailto:rapponottikj@calsaws.org" TargetMode="External"/><Relationship Id="rId5" Type="http://schemas.openxmlformats.org/officeDocument/2006/relationships/printerSettings" Target="../printerSettings/printerSettings2.bin"/><Relationship Id="rId4" Type="http://schemas.openxmlformats.org/officeDocument/2006/relationships/hyperlink" Target="mailto:luvcalisun@gmail.com"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luvcalisun@gmail.com" TargetMode="External"/><Relationship Id="rId2" Type="http://schemas.openxmlformats.org/officeDocument/2006/relationships/hyperlink" Target="mailto:ous.hammour@cdph.ca.gov" TargetMode="External"/><Relationship Id="rId1" Type="http://schemas.openxmlformats.org/officeDocument/2006/relationships/hyperlink" Target="mailto:rapponottikj@calsaws.org" TargetMode="External"/><Relationship Id="rId5" Type="http://schemas.openxmlformats.org/officeDocument/2006/relationships/printerSettings" Target="../printerSettings/printerSettings3.bin"/><Relationship Id="rId4" Type="http://schemas.openxmlformats.org/officeDocument/2006/relationships/hyperlink" Target="mailto:luvcalisun@gmail.com"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mailto:luvcalisun@gmail.com" TargetMode="External"/><Relationship Id="rId2" Type="http://schemas.openxmlformats.org/officeDocument/2006/relationships/hyperlink" Target="mailto:luvcalisun@gmail.com" TargetMode="External"/><Relationship Id="rId1" Type="http://schemas.openxmlformats.org/officeDocument/2006/relationships/hyperlink" Target="mailto:rapponottikj@calsaws.org" TargetMode="External"/><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9523F-2D52-481C-93D7-4B175CA3308E}">
  <sheetPr codeName="Sheet2">
    <pageSetUpPr fitToPage="1"/>
  </sheetPr>
  <dimension ref="B2:J4"/>
  <sheetViews>
    <sheetView workbookViewId="0">
      <selection activeCell="E10" sqref="E10"/>
    </sheetView>
  </sheetViews>
  <sheetFormatPr baseColWidth="10" defaultColWidth="8.83203125" defaultRowHeight="15" x14ac:dyDescent="0.2"/>
  <cols>
    <col min="1" max="1" width="3.83203125" customWidth="1"/>
    <col min="2" max="10" width="14.33203125" customWidth="1"/>
  </cols>
  <sheetData>
    <row r="2" spans="2:10" x14ac:dyDescent="0.2">
      <c r="B2" s="22" t="s">
        <v>0</v>
      </c>
      <c r="C2" s="22"/>
      <c r="D2" s="22"/>
      <c r="E2" s="22"/>
      <c r="F2" s="22"/>
      <c r="G2" s="22"/>
      <c r="H2" s="22"/>
      <c r="I2" s="22"/>
      <c r="J2" s="22"/>
    </row>
    <row r="3" spans="2:10" ht="27.75" customHeight="1" x14ac:dyDescent="0.2">
      <c r="B3" s="23" t="s">
        <v>1</v>
      </c>
      <c r="C3" s="23"/>
      <c r="D3" s="24" t="s">
        <v>2</v>
      </c>
      <c r="E3" s="24"/>
      <c r="F3" s="24"/>
      <c r="G3" s="24"/>
      <c r="H3" s="25"/>
      <c r="I3" s="25"/>
      <c r="J3" s="25"/>
    </row>
    <row r="4" spans="2:10" ht="206" customHeight="1" x14ac:dyDescent="0.2">
      <c r="B4" s="26" t="s">
        <v>3</v>
      </c>
      <c r="C4" s="26"/>
      <c r="D4" s="26"/>
      <c r="E4" s="26"/>
      <c r="F4" s="26"/>
      <c r="G4" s="26"/>
      <c r="H4" s="26"/>
      <c r="I4" s="26"/>
      <c r="J4" s="26"/>
    </row>
  </sheetData>
  <mergeCells count="5">
    <mergeCell ref="B2:J2"/>
    <mergeCell ref="B3:C3"/>
    <mergeCell ref="D3:G3"/>
    <mergeCell ref="H3:J3"/>
    <mergeCell ref="B4:J4"/>
  </mergeCells>
  <pageMargins left="0.7" right="0.7" top="0.75" bottom="0.75" header="0.3" footer="0.3"/>
  <pageSetup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998B7-9C00-45F6-8527-60E9CC370F51}">
  <sheetPr codeName="Sheet1">
    <pageSetUpPr fitToPage="1"/>
  </sheetPr>
  <dimension ref="B1:L69"/>
  <sheetViews>
    <sheetView tabSelected="1" zoomScale="110" zoomScaleNormal="110" workbookViewId="0">
      <selection activeCell="K41" sqref="K41"/>
    </sheetView>
  </sheetViews>
  <sheetFormatPr baseColWidth="10" defaultColWidth="8.83203125" defaultRowHeight="15" x14ac:dyDescent="0.2"/>
  <cols>
    <col min="1" max="1" width="4" customWidth="1"/>
    <col min="2" max="2" width="36.1640625" customWidth="1"/>
    <col min="3" max="7" width="24.5" customWidth="1"/>
    <col min="8" max="8" width="3.1640625" customWidth="1"/>
    <col min="9" max="9" width="16.1640625" hidden="1" customWidth="1"/>
    <col min="10" max="10" width="25.1640625" hidden="1" customWidth="1"/>
    <col min="11" max="11" width="29.6640625" customWidth="1"/>
  </cols>
  <sheetData>
    <row r="1" spans="2:10" x14ac:dyDescent="0.2">
      <c r="I1" s="4">
        <v>43393</v>
      </c>
      <c r="J1" s="2" t="s">
        <v>4</v>
      </c>
    </row>
    <row r="2" spans="2:10" x14ac:dyDescent="0.2">
      <c r="B2" s="36" t="s">
        <v>5</v>
      </c>
      <c r="C2" s="36"/>
      <c r="D2" s="36"/>
      <c r="E2" s="36"/>
      <c r="F2" s="36"/>
      <c r="G2" s="36"/>
    </row>
    <row r="3" spans="2:10" x14ac:dyDescent="0.2">
      <c r="B3" s="8" t="s">
        <v>1</v>
      </c>
      <c r="C3" s="38" t="str">
        <f>'Form Instructions'!D3</f>
        <v>ClearBest</v>
      </c>
      <c r="D3" s="39"/>
      <c r="E3" s="40"/>
      <c r="F3" s="41"/>
      <c r="G3" s="41"/>
    </row>
    <row r="4" spans="2:10" ht="41.25" customHeight="1" x14ac:dyDescent="0.2">
      <c r="B4" s="8" t="s">
        <v>6</v>
      </c>
      <c r="C4" s="37" t="s">
        <v>7</v>
      </c>
      <c r="D4" s="37"/>
      <c r="E4" s="37"/>
      <c r="F4" s="37"/>
      <c r="G4" s="37"/>
      <c r="H4" s="5"/>
    </row>
    <row r="5" spans="2:10" s="1" customFormat="1" x14ac:dyDescent="0.2">
      <c r="B5" s="9" t="s">
        <v>8</v>
      </c>
      <c r="C5" s="30" t="s">
        <v>9</v>
      </c>
      <c r="D5" s="30"/>
      <c r="E5" s="30" t="s">
        <v>10</v>
      </c>
      <c r="F5" s="30"/>
      <c r="G5" s="10" t="s">
        <v>11</v>
      </c>
    </row>
    <row r="6" spans="2:10" x14ac:dyDescent="0.2">
      <c r="B6" s="6" t="str">
        <f>IF(ISTEXT(C19),C19,"")</f>
        <v>CalSAWS Migration Project and M&amp;O</v>
      </c>
      <c r="C6" s="43">
        <f>IF(ISTEXT(C19),C21,)</f>
        <v>43665</v>
      </c>
      <c r="D6" s="43"/>
      <c r="E6" s="43">
        <f>IF(ISTEXT(C19),E21,)</f>
        <v>45950</v>
      </c>
      <c r="F6" s="43"/>
      <c r="G6" s="7">
        <f>IF(ISTEXT(C19),DAYS360(C6,E6)/30,)</f>
        <v>75.033333333333331</v>
      </c>
      <c r="I6" s="3" t="str">
        <f>IF(C6&lt;$I$1,  "Start Date is beyond 5 years", "")</f>
        <v/>
      </c>
      <c r="J6" s="3" t="str">
        <f>IF(E6&lt;$I$1,  "End Date is beyond 5 years", "")</f>
        <v/>
      </c>
    </row>
    <row r="7" spans="2:10" x14ac:dyDescent="0.2">
      <c r="B7" s="6" t="str">
        <f>IF(ISTEXT(C28),C28,"")</f>
        <v>CalHEERS - BASS</v>
      </c>
      <c r="C7" s="43">
        <f>IF(ISTEXT(C28),C30,"")</f>
        <v>44774</v>
      </c>
      <c r="D7" s="43"/>
      <c r="E7" s="43">
        <f>IF(ISTEXT(C28),E30,"")</f>
        <v>45950</v>
      </c>
      <c r="F7" s="43"/>
      <c r="G7" s="7">
        <f>IF(ISTEXT(C28),DAYS360(C7,E7)/30,)</f>
        <v>38.633333333333333</v>
      </c>
      <c r="I7" s="3" t="str">
        <f t="shared" ref="I7:I11" si="0">IF(C7&lt;$I$1,  "Start Date is beyond 5 years", "")</f>
        <v/>
      </c>
      <c r="J7" s="3" t="str">
        <f t="shared" ref="J7:J11" si="1">IF(E7&lt;$I$1,  "End Date is beyond 5 years", "")</f>
        <v/>
      </c>
    </row>
    <row r="8" spans="2:10" x14ac:dyDescent="0.2">
      <c r="B8" s="6" t="str">
        <f>IF(ISTEXT(C37),C37,"")</f>
        <v>HCB-DS/HCC - IV&amp;V Services</v>
      </c>
      <c r="C8" s="43">
        <f>IF(ISTEXT(C37),C39,"")</f>
        <v>44774</v>
      </c>
      <c r="D8" s="43"/>
      <c r="E8" s="43">
        <f>IF(ISTEXT(C37),E39,"")</f>
        <v>45838</v>
      </c>
      <c r="F8" s="43"/>
      <c r="G8" s="7">
        <f>IF(ISTEXT(C37),DAYS360(C8,E8)/30,)</f>
        <v>34.966666666666669</v>
      </c>
      <c r="I8" s="3" t="str">
        <f t="shared" si="0"/>
        <v/>
      </c>
      <c r="J8" s="3" t="str">
        <f t="shared" si="1"/>
        <v/>
      </c>
    </row>
    <row r="9" spans="2:10" x14ac:dyDescent="0.2">
      <c r="B9" s="6" t="str">
        <f>IF(ISTEXT(C46),C46,"")</f>
        <v>CalHEERS - BSA Services</v>
      </c>
      <c r="C9" s="43">
        <f>IF(ISTEXT(C46),C48,"")</f>
        <v>43313</v>
      </c>
      <c r="D9" s="43"/>
      <c r="E9" s="43">
        <f>IF(ISTEXT(C46),E48,"")</f>
        <v>44773</v>
      </c>
      <c r="F9" s="43"/>
      <c r="G9" s="7">
        <f>IF(ISTEXT(C46),DAYS360(C9,E9)/30,)</f>
        <v>48</v>
      </c>
      <c r="I9" s="3" t="str">
        <f t="shared" si="0"/>
        <v>Start Date is beyond 5 years</v>
      </c>
      <c r="J9" s="3" t="str">
        <f t="shared" si="1"/>
        <v/>
      </c>
    </row>
    <row r="10" spans="2:10" x14ac:dyDescent="0.2">
      <c r="B10" s="6" t="str">
        <f>IF(ISTEXT(C55),C55,"")</f>
        <v/>
      </c>
      <c r="C10" s="44" t="str">
        <f>IF(ISTEXT(C55),C57,"")</f>
        <v/>
      </c>
      <c r="D10" s="44"/>
      <c r="E10" s="44" t="str">
        <f>IF(ISTEXT(C55),E57,"")</f>
        <v/>
      </c>
      <c r="F10" s="44"/>
      <c r="G10" s="7">
        <f>IF(ISTEXT(C55),DAYS360(C10,E10)/30,)</f>
        <v>0</v>
      </c>
      <c r="I10" s="3" t="str">
        <f t="shared" si="0"/>
        <v/>
      </c>
      <c r="J10" s="3" t="str">
        <f t="shared" si="1"/>
        <v/>
      </c>
    </row>
    <row r="11" spans="2:10" x14ac:dyDescent="0.2">
      <c r="B11" s="6" t="str">
        <f>IF(ISTEXT(C64),C64,"")</f>
        <v/>
      </c>
      <c r="C11" s="43" t="str">
        <f>IF(ISTEXT(C64),C66,"")</f>
        <v/>
      </c>
      <c r="D11" s="43"/>
      <c r="E11" s="43" t="str">
        <f>IF(ISTEXT(C64),E66,"")</f>
        <v/>
      </c>
      <c r="F11" s="43"/>
      <c r="G11" s="7">
        <f>IF(ISTEXT(C64),DAYS360(C11,E11)/30,)</f>
        <v>0</v>
      </c>
      <c r="I11" s="3" t="str">
        <f t="shared" si="0"/>
        <v/>
      </c>
      <c r="J11" s="3" t="str">
        <f t="shared" si="1"/>
        <v/>
      </c>
    </row>
    <row r="12" spans="2:10" ht="16" thickBot="1" x14ac:dyDescent="0.25">
      <c r="B12" s="49" t="s">
        <v>12</v>
      </c>
      <c r="C12" s="49"/>
      <c r="D12" s="49"/>
      <c r="E12" s="49"/>
      <c r="F12" s="50"/>
      <c r="G12" s="15">
        <f>SUM(G6:G11)</f>
        <v>196.63333333333333</v>
      </c>
    </row>
    <row r="13" spans="2:10" ht="16" thickTop="1" x14ac:dyDescent="0.2"/>
    <row r="15" spans="2:10" x14ac:dyDescent="0.2">
      <c r="B15" s="36" t="s">
        <v>13</v>
      </c>
      <c r="C15" s="36"/>
      <c r="D15" s="36"/>
      <c r="E15" s="36"/>
      <c r="F15" s="36"/>
      <c r="G15" s="36"/>
    </row>
    <row r="16" spans="2:10" ht="42.75" customHeight="1" x14ac:dyDescent="0.2">
      <c r="B16" s="14" t="s">
        <v>6</v>
      </c>
      <c r="C16" s="37" t="str">
        <f>C4</f>
        <v>At least three (3) years of Prime Contractor experience performing Quality Assurance services in the Health and Human Services arena. Experience must have been completed or ongoing within the last seven (7) years.</v>
      </c>
      <c r="D16" s="37"/>
      <c r="E16" s="37"/>
      <c r="F16" s="37"/>
      <c r="G16" s="37"/>
    </row>
    <row r="17" spans="2:11" x14ac:dyDescent="0.2">
      <c r="B17" s="30" t="s">
        <v>14</v>
      </c>
      <c r="C17" s="30"/>
      <c r="D17" s="30"/>
      <c r="E17" s="30"/>
      <c r="F17" s="30" t="s">
        <v>15</v>
      </c>
      <c r="G17" s="30"/>
    </row>
    <row r="18" spans="2:11" x14ac:dyDescent="0.2">
      <c r="B18" s="13" t="s">
        <v>16</v>
      </c>
      <c r="C18" s="32" t="s">
        <v>17</v>
      </c>
      <c r="D18" s="32"/>
      <c r="E18" s="32"/>
      <c r="F18" s="13" t="s">
        <v>18</v>
      </c>
      <c r="G18" s="17" t="s">
        <v>19</v>
      </c>
    </row>
    <row r="19" spans="2:11" ht="28" x14ac:dyDescent="0.2">
      <c r="B19" s="13" t="s">
        <v>20</v>
      </c>
      <c r="C19" s="32" t="s">
        <v>21</v>
      </c>
      <c r="D19" s="32"/>
      <c r="E19" s="32"/>
      <c r="F19" s="13" t="s">
        <v>22</v>
      </c>
      <c r="G19" s="17" t="s">
        <v>23</v>
      </c>
    </row>
    <row r="20" spans="2:11" ht="30" customHeight="1" x14ac:dyDescent="0.2">
      <c r="B20" s="13" t="s">
        <v>24</v>
      </c>
      <c r="C20" s="42">
        <v>55661784</v>
      </c>
      <c r="D20" s="42"/>
      <c r="E20" s="42"/>
      <c r="F20" s="13" t="s">
        <v>25</v>
      </c>
      <c r="G20" s="17" t="s">
        <v>26</v>
      </c>
    </row>
    <row r="21" spans="2:11" ht="29.25" customHeight="1" x14ac:dyDescent="0.2">
      <c r="B21" s="13" t="s">
        <v>27</v>
      </c>
      <c r="C21" s="19">
        <v>43665</v>
      </c>
      <c r="D21" s="12" t="s">
        <v>28</v>
      </c>
      <c r="E21" s="19">
        <v>45950</v>
      </c>
      <c r="F21" s="13" t="s">
        <v>29</v>
      </c>
      <c r="G21" s="17" t="s">
        <v>30</v>
      </c>
    </row>
    <row r="22" spans="2:11" ht="16" x14ac:dyDescent="0.2">
      <c r="B22" s="34"/>
      <c r="C22" s="34"/>
      <c r="D22" s="34"/>
      <c r="E22" s="34"/>
      <c r="F22" s="13" t="s">
        <v>31</v>
      </c>
      <c r="G22" s="18" t="s">
        <v>32</v>
      </c>
    </row>
    <row r="23" spans="2:11" ht="409" customHeight="1" x14ac:dyDescent="0.2">
      <c r="B23" s="27" t="s">
        <v>33</v>
      </c>
      <c r="C23" s="47" t="s">
        <v>34</v>
      </c>
      <c r="D23" s="48"/>
      <c r="E23" s="48"/>
      <c r="F23" s="48"/>
      <c r="G23" s="48"/>
      <c r="K23" s="21"/>
    </row>
    <row r="24" spans="2:11" ht="409" customHeight="1" x14ac:dyDescent="0.2">
      <c r="B24" s="28"/>
      <c r="C24" s="48"/>
      <c r="D24" s="48"/>
      <c r="E24" s="48"/>
      <c r="F24" s="48"/>
      <c r="G24" s="48"/>
    </row>
    <row r="25" spans="2:11" ht="15" customHeight="1" x14ac:dyDescent="0.2">
      <c r="B25" s="33"/>
      <c r="C25" s="33"/>
      <c r="D25" s="33"/>
      <c r="E25" s="33"/>
      <c r="F25" s="33"/>
      <c r="G25" s="33"/>
    </row>
    <row r="26" spans="2:11" x14ac:dyDescent="0.2">
      <c r="B26" s="30" t="s">
        <v>35</v>
      </c>
      <c r="C26" s="30"/>
      <c r="D26" s="30"/>
      <c r="E26" s="30"/>
      <c r="F26" s="30" t="s">
        <v>15</v>
      </c>
      <c r="G26" s="30"/>
    </row>
    <row r="27" spans="2:11" x14ac:dyDescent="0.2">
      <c r="B27" s="13" t="s">
        <v>16</v>
      </c>
      <c r="C27" s="32" t="s">
        <v>36</v>
      </c>
      <c r="D27" s="32"/>
      <c r="E27" s="32"/>
      <c r="F27" s="13" t="s">
        <v>18</v>
      </c>
      <c r="G27" s="17" t="s">
        <v>37</v>
      </c>
    </row>
    <row r="28" spans="2:11" ht="28" x14ac:dyDescent="0.2">
      <c r="B28" s="13" t="s">
        <v>20</v>
      </c>
      <c r="C28" s="32" t="s">
        <v>38</v>
      </c>
      <c r="D28" s="32"/>
      <c r="E28" s="32"/>
      <c r="F28" s="13" t="s">
        <v>22</v>
      </c>
      <c r="G28" s="17" t="s">
        <v>39</v>
      </c>
    </row>
    <row r="29" spans="2:11" ht="28" x14ac:dyDescent="0.2">
      <c r="B29" s="13" t="s">
        <v>24</v>
      </c>
      <c r="C29" s="42">
        <v>9876000</v>
      </c>
      <c r="D29" s="42"/>
      <c r="E29" s="42"/>
      <c r="F29" s="13" t="s">
        <v>25</v>
      </c>
      <c r="G29" s="17" t="s">
        <v>40</v>
      </c>
    </row>
    <row r="30" spans="2:11" ht="28" x14ac:dyDescent="0.2">
      <c r="B30" s="13" t="s">
        <v>27</v>
      </c>
      <c r="C30" s="19">
        <v>44774</v>
      </c>
      <c r="D30" s="12" t="s">
        <v>28</v>
      </c>
      <c r="E30" s="19">
        <v>45950</v>
      </c>
      <c r="F30" s="13" t="s">
        <v>29</v>
      </c>
      <c r="G30" s="17" t="s">
        <v>41</v>
      </c>
    </row>
    <row r="31" spans="2:11" ht="16" x14ac:dyDescent="0.2">
      <c r="B31" s="34"/>
      <c r="C31" s="34"/>
      <c r="D31" s="34"/>
      <c r="E31" s="34"/>
      <c r="F31" s="13" t="s">
        <v>31</v>
      </c>
      <c r="G31" s="18" t="s">
        <v>42</v>
      </c>
    </row>
    <row r="32" spans="2:11" ht="409.5" customHeight="1" x14ac:dyDescent="0.2">
      <c r="B32" s="27" t="s">
        <v>33</v>
      </c>
      <c r="C32" s="47" t="s">
        <v>43</v>
      </c>
      <c r="D32" s="48"/>
      <c r="E32" s="48"/>
      <c r="F32" s="48"/>
      <c r="G32" s="48"/>
    </row>
    <row r="33" spans="2:12" ht="333" customHeight="1" x14ac:dyDescent="0.2">
      <c r="B33" s="28"/>
      <c r="C33" s="48"/>
      <c r="D33" s="48"/>
      <c r="E33" s="48"/>
      <c r="F33" s="48"/>
      <c r="G33" s="48"/>
    </row>
    <row r="34" spans="2:12" x14ac:dyDescent="0.2">
      <c r="B34" s="33"/>
      <c r="C34" s="33"/>
      <c r="D34" s="33"/>
      <c r="E34" s="33"/>
      <c r="F34" s="33"/>
      <c r="G34" s="33"/>
    </row>
    <row r="35" spans="2:12" x14ac:dyDescent="0.2">
      <c r="B35" s="30" t="s">
        <v>44</v>
      </c>
      <c r="C35" s="30"/>
      <c r="D35" s="30"/>
      <c r="E35" s="30"/>
      <c r="F35" s="30" t="s">
        <v>15</v>
      </c>
      <c r="G35" s="30"/>
    </row>
    <row r="36" spans="2:12" x14ac:dyDescent="0.2">
      <c r="B36" s="13" t="s">
        <v>16</v>
      </c>
      <c r="C36" s="32" t="s">
        <v>45</v>
      </c>
      <c r="D36" s="32"/>
      <c r="E36" s="32"/>
      <c r="F36" s="13" t="s">
        <v>18</v>
      </c>
      <c r="G36" s="16" t="s">
        <v>46</v>
      </c>
    </row>
    <row r="37" spans="2:12" ht="28" x14ac:dyDescent="0.2">
      <c r="B37" s="13" t="s">
        <v>20</v>
      </c>
      <c r="C37" s="32" t="s">
        <v>47</v>
      </c>
      <c r="D37" s="32"/>
      <c r="E37" s="32"/>
      <c r="F37" s="13" t="s">
        <v>22</v>
      </c>
      <c r="G37" s="17" t="s">
        <v>48</v>
      </c>
    </row>
    <row r="38" spans="2:12" ht="28" x14ac:dyDescent="0.2">
      <c r="B38" s="13" t="s">
        <v>24</v>
      </c>
      <c r="C38" s="42">
        <v>896000</v>
      </c>
      <c r="D38" s="42"/>
      <c r="E38" s="42"/>
      <c r="F38" s="13" t="s">
        <v>25</v>
      </c>
      <c r="G38" s="17" t="s">
        <v>49</v>
      </c>
    </row>
    <row r="39" spans="2:12" ht="28" x14ac:dyDescent="0.2">
      <c r="B39" s="13" t="s">
        <v>27</v>
      </c>
      <c r="C39" s="19">
        <v>44774</v>
      </c>
      <c r="D39" s="12" t="s">
        <v>28</v>
      </c>
      <c r="E39" s="19">
        <v>45838</v>
      </c>
      <c r="F39" s="13" t="s">
        <v>29</v>
      </c>
      <c r="G39" s="16" t="s">
        <v>50</v>
      </c>
    </row>
    <row r="40" spans="2:12" x14ac:dyDescent="0.2">
      <c r="B40" s="34"/>
      <c r="C40" s="34"/>
      <c r="D40" s="34"/>
      <c r="E40" s="34"/>
      <c r="F40" s="13" t="s">
        <v>31</v>
      </c>
      <c r="G40" s="20" t="s">
        <v>51</v>
      </c>
    </row>
    <row r="41" spans="2:12" ht="184" customHeight="1" x14ac:dyDescent="0.2">
      <c r="B41" s="27" t="s">
        <v>33</v>
      </c>
      <c r="C41" s="51" t="s">
        <v>59</v>
      </c>
      <c r="D41" s="48"/>
      <c r="E41" s="48"/>
      <c r="F41" s="48"/>
      <c r="G41" s="48"/>
    </row>
    <row r="42" spans="2:12" ht="409" customHeight="1" x14ac:dyDescent="0.2">
      <c r="B42" s="28"/>
      <c r="C42" s="48"/>
      <c r="D42" s="48"/>
      <c r="E42" s="48"/>
      <c r="F42" s="48"/>
      <c r="G42" s="48"/>
      <c r="K42" s="21"/>
      <c r="L42" s="21"/>
    </row>
    <row r="43" spans="2:12" x14ac:dyDescent="0.2">
      <c r="B43" s="33"/>
      <c r="C43" s="33"/>
      <c r="D43" s="33"/>
      <c r="E43" s="33"/>
      <c r="F43" s="33"/>
      <c r="G43" s="33"/>
    </row>
    <row r="44" spans="2:12" x14ac:dyDescent="0.2">
      <c r="B44" s="30" t="s">
        <v>52</v>
      </c>
      <c r="C44" s="30"/>
      <c r="D44" s="30"/>
      <c r="E44" s="30"/>
      <c r="F44" s="30" t="s">
        <v>15</v>
      </c>
      <c r="G44" s="30"/>
    </row>
    <row r="45" spans="2:12" x14ac:dyDescent="0.2">
      <c r="B45" s="13" t="s">
        <v>16</v>
      </c>
      <c r="C45" s="32" t="s">
        <v>36</v>
      </c>
      <c r="D45" s="32"/>
      <c r="E45" s="32"/>
      <c r="F45" s="13" t="s">
        <v>18</v>
      </c>
      <c r="G45" s="17" t="s">
        <v>37</v>
      </c>
    </row>
    <row r="46" spans="2:12" ht="28" x14ac:dyDescent="0.2">
      <c r="B46" s="13" t="s">
        <v>20</v>
      </c>
      <c r="C46" s="32" t="s">
        <v>53</v>
      </c>
      <c r="D46" s="32"/>
      <c r="E46" s="32"/>
      <c r="F46" s="13" t="s">
        <v>22</v>
      </c>
      <c r="G46" s="17" t="s">
        <v>39</v>
      </c>
    </row>
    <row r="47" spans="2:12" ht="28" x14ac:dyDescent="0.2">
      <c r="B47" s="13" t="s">
        <v>24</v>
      </c>
      <c r="C47" s="42">
        <v>5596800</v>
      </c>
      <c r="D47" s="42"/>
      <c r="E47" s="42"/>
      <c r="F47" s="13" t="s">
        <v>25</v>
      </c>
      <c r="G47" s="17" t="s">
        <v>40</v>
      </c>
    </row>
    <row r="48" spans="2:12" ht="28" x14ac:dyDescent="0.2">
      <c r="B48" s="13" t="s">
        <v>27</v>
      </c>
      <c r="C48" s="19">
        <v>43313</v>
      </c>
      <c r="D48" s="12" t="s">
        <v>28</v>
      </c>
      <c r="E48" s="19">
        <v>44773</v>
      </c>
      <c r="F48" s="13" t="s">
        <v>29</v>
      </c>
      <c r="G48" s="17" t="s">
        <v>41</v>
      </c>
    </row>
    <row r="49" spans="2:7" ht="16" x14ac:dyDescent="0.2">
      <c r="B49" s="34"/>
      <c r="C49" s="34"/>
      <c r="D49" s="34"/>
      <c r="E49" s="34"/>
      <c r="F49" s="13" t="s">
        <v>31</v>
      </c>
      <c r="G49" s="18" t="s">
        <v>42</v>
      </c>
    </row>
    <row r="50" spans="2:7" ht="409.5" customHeight="1" x14ac:dyDescent="0.2">
      <c r="B50" s="27" t="s">
        <v>33</v>
      </c>
      <c r="C50" s="45" t="s">
        <v>54</v>
      </c>
      <c r="D50" s="46"/>
      <c r="E50" s="46"/>
      <c r="F50" s="46"/>
      <c r="G50" s="46"/>
    </row>
    <row r="51" spans="2:7" ht="333" customHeight="1" x14ac:dyDescent="0.2">
      <c r="B51" s="28"/>
      <c r="C51" s="46"/>
      <c r="D51" s="46"/>
      <c r="E51" s="46"/>
      <c r="F51" s="46"/>
      <c r="G51" s="46"/>
    </row>
    <row r="52" spans="2:7" x14ac:dyDescent="0.2">
      <c r="B52" s="33"/>
      <c r="C52" s="33"/>
      <c r="D52" s="33"/>
      <c r="E52" s="33"/>
      <c r="F52" s="33"/>
      <c r="G52" s="33"/>
    </row>
    <row r="53" spans="2:7" x14ac:dyDescent="0.2">
      <c r="B53" s="30" t="s">
        <v>55</v>
      </c>
      <c r="C53" s="30"/>
      <c r="D53" s="30"/>
      <c r="E53" s="30"/>
      <c r="F53" s="30" t="s">
        <v>15</v>
      </c>
      <c r="G53" s="30"/>
    </row>
    <row r="54" spans="2:7" x14ac:dyDescent="0.2">
      <c r="B54" s="13" t="s">
        <v>16</v>
      </c>
      <c r="C54" s="31"/>
      <c r="D54" s="31"/>
      <c r="E54" s="31"/>
      <c r="F54" s="13" t="s">
        <v>18</v>
      </c>
      <c r="G54" s="11"/>
    </row>
    <row r="55" spans="2:7" x14ac:dyDescent="0.2">
      <c r="B55" s="13" t="s">
        <v>20</v>
      </c>
      <c r="C55" s="32"/>
      <c r="D55" s="32"/>
      <c r="E55" s="32"/>
      <c r="F55" s="13" t="s">
        <v>22</v>
      </c>
      <c r="G55" s="11"/>
    </row>
    <row r="56" spans="2:7" x14ac:dyDescent="0.2">
      <c r="B56" s="13" t="s">
        <v>24</v>
      </c>
      <c r="C56" s="35"/>
      <c r="D56" s="35"/>
      <c r="E56" s="35"/>
      <c r="F56" s="13" t="s">
        <v>25</v>
      </c>
      <c r="G56" s="11"/>
    </row>
    <row r="57" spans="2:7" ht="28" x14ac:dyDescent="0.2">
      <c r="B57" s="13" t="s">
        <v>27</v>
      </c>
      <c r="C57" s="19"/>
      <c r="D57" s="12" t="s">
        <v>28</v>
      </c>
      <c r="E57" s="19"/>
      <c r="F57" s="13" t="s">
        <v>29</v>
      </c>
      <c r="G57" s="11"/>
    </row>
    <row r="58" spans="2:7" x14ac:dyDescent="0.2">
      <c r="B58" s="34"/>
      <c r="C58" s="34"/>
      <c r="D58" s="34"/>
      <c r="E58" s="34"/>
      <c r="F58" s="13" t="s">
        <v>31</v>
      </c>
      <c r="G58" s="11"/>
    </row>
    <row r="59" spans="2:7" x14ac:dyDescent="0.2">
      <c r="B59" s="27" t="s">
        <v>33</v>
      </c>
      <c r="C59" s="29"/>
      <c r="D59" s="29"/>
      <c r="E59" s="29"/>
      <c r="F59" s="29"/>
      <c r="G59" s="29"/>
    </row>
    <row r="60" spans="2:7" ht="51.75" customHeight="1" x14ac:dyDescent="0.2">
      <c r="B60" s="28"/>
      <c r="C60" s="29"/>
      <c r="D60" s="29"/>
      <c r="E60" s="29"/>
      <c r="F60" s="29"/>
      <c r="G60" s="29"/>
    </row>
    <row r="61" spans="2:7" x14ac:dyDescent="0.2">
      <c r="B61" s="33"/>
      <c r="C61" s="33"/>
      <c r="D61" s="33"/>
      <c r="E61" s="33"/>
      <c r="F61" s="33"/>
      <c r="G61" s="33"/>
    </row>
    <row r="62" spans="2:7" x14ac:dyDescent="0.2">
      <c r="B62" s="30" t="s">
        <v>56</v>
      </c>
      <c r="C62" s="30"/>
      <c r="D62" s="30"/>
      <c r="E62" s="30"/>
      <c r="F62" s="30" t="s">
        <v>15</v>
      </c>
      <c r="G62" s="30"/>
    </row>
    <row r="63" spans="2:7" x14ac:dyDescent="0.2">
      <c r="B63" s="13" t="s">
        <v>16</v>
      </c>
      <c r="C63" s="31"/>
      <c r="D63" s="31"/>
      <c r="E63" s="31"/>
      <c r="F63" s="13" t="s">
        <v>18</v>
      </c>
      <c r="G63" s="11"/>
    </row>
    <row r="64" spans="2:7" x14ac:dyDescent="0.2">
      <c r="B64" s="13" t="s">
        <v>20</v>
      </c>
      <c r="C64" s="32"/>
      <c r="D64" s="32"/>
      <c r="E64" s="32"/>
      <c r="F64" s="13" t="s">
        <v>22</v>
      </c>
      <c r="G64" s="11"/>
    </row>
    <row r="65" spans="2:7" x14ac:dyDescent="0.2">
      <c r="B65" s="13" t="s">
        <v>24</v>
      </c>
      <c r="C65" s="35"/>
      <c r="D65" s="35"/>
      <c r="E65" s="35"/>
      <c r="F65" s="13" t="s">
        <v>25</v>
      </c>
      <c r="G65" s="11"/>
    </row>
    <row r="66" spans="2:7" ht="28" x14ac:dyDescent="0.2">
      <c r="B66" s="13" t="s">
        <v>27</v>
      </c>
      <c r="C66" s="19"/>
      <c r="D66" s="12" t="s">
        <v>28</v>
      </c>
      <c r="E66" s="19"/>
      <c r="F66" s="13" t="s">
        <v>29</v>
      </c>
      <c r="G66" s="11"/>
    </row>
    <row r="67" spans="2:7" x14ac:dyDescent="0.2">
      <c r="B67" s="34"/>
      <c r="C67" s="34"/>
      <c r="D67" s="34"/>
      <c r="E67" s="34"/>
      <c r="F67" s="13" t="s">
        <v>31</v>
      </c>
      <c r="G67" s="11"/>
    </row>
    <row r="68" spans="2:7" x14ac:dyDescent="0.2">
      <c r="B68" s="27" t="s">
        <v>33</v>
      </c>
      <c r="C68" s="29"/>
      <c r="D68" s="29"/>
      <c r="E68" s="29"/>
      <c r="F68" s="29"/>
      <c r="G68" s="29"/>
    </row>
    <row r="69" spans="2:7" ht="51.75" customHeight="1" x14ac:dyDescent="0.2">
      <c r="B69" s="28"/>
      <c r="C69" s="29"/>
      <c r="D69" s="29"/>
      <c r="E69" s="29"/>
      <c r="F69" s="29"/>
      <c r="G69" s="29"/>
    </row>
  </sheetData>
  <mergeCells count="74">
    <mergeCell ref="C56:E56"/>
    <mergeCell ref="B44:E44"/>
    <mergeCell ref="C45:E45"/>
    <mergeCell ref="C46:E46"/>
    <mergeCell ref="E10:F10"/>
    <mergeCell ref="E11:F11"/>
    <mergeCell ref="C38:E38"/>
    <mergeCell ref="B40:E40"/>
    <mergeCell ref="C47:E47"/>
    <mergeCell ref="B41:B42"/>
    <mergeCell ref="C41:G42"/>
    <mergeCell ref="C29:E29"/>
    <mergeCell ref="B31:E31"/>
    <mergeCell ref="F35:G35"/>
    <mergeCell ref="F44:G44"/>
    <mergeCell ref="B52:G52"/>
    <mergeCell ref="C5:D5"/>
    <mergeCell ref="C6:D6"/>
    <mergeCell ref="C7:D7"/>
    <mergeCell ref="C16:G16"/>
    <mergeCell ref="C28:E28"/>
    <mergeCell ref="C18:E18"/>
    <mergeCell ref="C27:E27"/>
    <mergeCell ref="E5:F5"/>
    <mergeCell ref="E6:F6"/>
    <mergeCell ref="E7:F7"/>
    <mergeCell ref="E8:F8"/>
    <mergeCell ref="E9:F9"/>
    <mergeCell ref="B12:F12"/>
    <mergeCell ref="C8:D8"/>
    <mergeCell ref="B50:B51"/>
    <mergeCell ref="C50:G51"/>
    <mergeCell ref="B23:B24"/>
    <mergeCell ref="B35:E35"/>
    <mergeCell ref="C36:E36"/>
    <mergeCell ref="C37:E37"/>
    <mergeCell ref="B34:G34"/>
    <mergeCell ref="B49:E49"/>
    <mergeCell ref="B43:G43"/>
    <mergeCell ref="C23:G24"/>
    <mergeCell ref="B32:B33"/>
    <mergeCell ref="C32:G33"/>
    <mergeCell ref="B2:G2"/>
    <mergeCell ref="C4:G4"/>
    <mergeCell ref="C3:D3"/>
    <mergeCell ref="F17:G17"/>
    <mergeCell ref="F26:G26"/>
    <mergeCell ref="C19:E19"/>
    <mergeCell ref="B17:E17"/>
    <mergeCell ref="B26:E26"/>
    <mergeCell ref="B15:G15"/>
    <mergeCell ref="B25:G25"/>
    <mergeCell ref="E3:G3"/>
    <mergeCell ref="C20:E20"/>
    <mergeCell ref="B22:E22"/>
    <mergeCell ref="C9:D9"/>
    <mergeCell ref="C10:D10"/>
    <mergeCell ref="C11:D11"/>
    <mergeCell ref="B68:B69"/>
    <mergeCell ref="C68:G69"/>
    <mergeCell ref="B53:E53"/>
    <mergeCell ref="C54:E54"/>
    <mergeCell ref="C55:E55"/>
    <mergeCell ref="B62:E62"/>
    <mergeCell ref="C63:E63"/>
    <mergeCell ref="C64:E64"/>
    <mergeCell ref="B59:B60"/>
    <mergeCell ref="C59:G60"/>
    <mergeCell ref="B61:G61"/>
    <mergeCell ref="B58:E58"/>
    <mergeCell ref="C65:E65"/>
    <mergeCell ref="B67:E67"/>
    <mergeCell ref="F53:G53"/>
    <mergeCell ref="F62:G62"/>
  </mergeCells>
  <hyperlinks>
    <hyperlink ref="G22" r:id="rId1" xr:uid="{88563245-E320-D44D-B4D0-A69B4FA46A2A}"/>
    <hyperlink ref="G40" r:id="rId2" xr:uid="{2619672D-0AB0-AA4D-8423-E756B69BE7DF}"/>
    <hyperlink ref="G31" r:id="rId3" xr:uid="{CAB72EFB-2150-5648-8A8D-00D9D09C3393}"/>
    <hyperlink ref="G49" r:id="rId4" xr:uid="{78125EB9-405C-E94A-B24B-9054B9B89F76}"/>
  </hyperlinks>
  <pageMargins left="0.7" right="0.7" top="0.75" bottom="0.75" header="0.3" footer="0.3"/>
  <pageSetup scale="76" fitToHeight="7"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28672-F7D6-F44A-8E47-3895EC07057A}">
  <sheetPr>
    <pageSetUpPr fitToPage="1"/>
  </sheetPr>
  <dimension ref="B1:L69"/>
  <sheetViews>
    <sheetView zoomScale="110" zoomScaleNormal="110" workbookViewId="0">
      <selection activeCell="K41" sqref="K41"/>
    </sheetView>
  </sheetViews>
  <sheetFormatPr baseColWidth="10" defaultColWidth="8.83203125" defaultRowHeight="15" x14ac:dyDescent="0.2"/>
  <cols>
    <col min="1" max="1" width="4" customWidth="1"/>
    <col min="2" max="2" width="36.1640625" customWidth="1"/>
    <col min="3" max="7" width="24.5" customWidth="1"/>
    <col min="8" max="8" width="3.1640625" customWidth="1"/>
    <col min="9" max="9" width="16.1640625" hidden="1" customWidth="1"/>
    <col min="10" max="10" width="25.1640625" hidden="1" customWidth="1"/>
    <col min="11" max="11" width="29.6640625" customWidth="1"/>
  </cols>
  <sheetData>
    <row r="1" spans="2:10" x14ac:dyDescent="0.2">
      <c r="I1" s="4">
        <v>43393</v>
      </c>
      <c r="J1" s="2" t="s">
        <v>4</v>
      </c>
    </row>
    <row r="2" spans="2:10" x14ac:dyDescent="0.2">
      <c r="B2" s="36" t="s">
        <v>5</v>
      </c>
      <c r="C2" s="36"/>
      <c r="D2" s="36"/>
      <c r="E2" s="36"/>
      <c r="F2" s="36"/>
      <c r="G2" s="36"/>
    </row>
    <row r="3" spans="2:10" x14ac:dyDescent="0.2">
      <c r="B3" s="8" t="s">
        <v>1</v>
      </c>
      <c r="C3" s="38" t="str">
        <f>'Form Instructions'!D3</f>
        <v>ClearBest</v>
      </c>
      <c r="D3" s="39"/>
      <c r="E3" s="40"/>
      <c r="F3" s="41"/>
      <c r="G3" s="41"/>
    </row>
    <row r="4" spans="2:10" ht="41.25" customHeight="1" x14ac:dyDescent="0.2">
      <c r="B4" s="8" t="s">
        <v>6</v>
      </c>
      <c r="C4" s="37" t="s">
        <v>57</v>
      </c>
      <c r="D4" s="37"/>
      <c r="E4" s="37"/>
      <c r="F4" s="37"/>
      <c r="G4" s="37"/>
      <c r="H4" s="5"/>
    </row>
    <row r="5" spans="2:10" s="1" customFormat="1" x14ac:dyDescent="0.2">
      <c r="B5" s="9" t="s">
        <v>8</v>
      </c>
      <c r="C5" s="30" t="s">
        <v>9</v>
      </c>
      <c r="D5" s="30"/>
      <c r="E5" s="30" t="s">
        <v>10</v>
      </c>
      <c r="F5" s="30"/>
      <c r="G5" s="10" t="s">
        <v>11</v>
      </c>
    </row>
    <row r="6" spans="2:10" x14ac:dyDescent="0.2">
      <c r="B6" s="6" t="str">
        <f>IF(ISTEXT(C19),C19,"")</f>
        <v>CalSAWS Migration Project and M&amp;O</v>
      </c>
      <c r="C6" s="43">
        <f>IF(ISTEXT(C19),C21,)</f>
        <v>43665</v>
      </c>
      <c r="D6" s="43"/>
      <c r="E6" s="43">
        <f>IF(ISTEXT(C19),E21,)</f>
        <v>45950</v>
      </c>
      <c r="F6" s="43"/>
      <c r="G6" s="7">
        <f>IF(ISTEXT(C19),DAYS360(C6,E6)/30,)</f>
        <v>75.033333333333331</v>
      </c>
      <c r="I6" s="3" t="str">
        <f>IF(C6&lt;$I$1,  "Start Date is beyond 5 years", "")</f>
        <v/>
      </c>
      <c r="J6" s="3" t="str">
        <f>IF(E6&lt;$I$1,  "End Date is beyond 5 years", "")</f>
        <v/>
      </c>
    </row>
    <row r="7" spans="2:10" x14ac:dyDescent="0.2">
      <c r="B7" s="6" t="str">
        <f>IF(ISTEXT(C28),C28,"")</f>
        <v>CalHEERS - BASS</v>
      </c>
      <c r="C7" s="43">
        <f>IF(ISTEXT(C28),C30,"")</f>
        <v>44774</v>
      </c>
      <c r="D7" s="43"/>
      <c r="E7" s="43">
        <f>IF(ISTEXT(C28),E30,"")</f>
        <v>45950</v>
      </c>
      <c r="F7" s="43"/>
      <c r="G7" s="7">
        <f>IF(ISTEXT(C28),DAYS360(C7,E7)/30,)</f>
        <v>38.633333333333333</v>
      </c>
      <c r="I7" s="3" t="str">
        <f t="shared" ref="I7:I11" si="0">IF(C7&lt;$I$1,  "Start Date is beyond 5 years", "")</f>
        <v/>
      </c>
      <c r="J7" s="3" t="str">
        <f t="shared" ref="J7:J11" si="1">IF(E7&lt;$I$1,  "End Date is beyond 5 years", "")</f>
        <v/>
      </c>
    </row>
    <row r="8" spans="2:10" x14ac:dyDescent="0.2">
      <c r="B8" s="6" t="str">
        <f>IF(ISTEXT(C37),C37,"")</f>
        <v>HCB-DS/HCC - IV&amp;V Services</v>
      </c>
      <c r="C8" s="43">
        <f>IF(ISTEXT(C37),C39,"")</f>
        <v>44774</v>
      </c>
      <c r="D8" s="43"/>
      <c r="E8" s="43">
        <f>IF(ISTEXT(C37),E39,"")</f>
        <v>45838</v>
      </c>
      <c r="F8" s="43"/>
      <c r="G8" s="7">
        <f>IF(ISTEXT(C37),DAYS360(C8,E8)/30,)</f>
        <v>34.966666666666669</v>
      </c>
      <c r="I8" s="3" t="str">
        <f t="shared" si="0"/>
        <v/>
      </c>
      <c r="J8" s="3" t="str">
        <f t="shared" si="1"/>
        <v/>
      </c>
    </row>
    <row r="9" spans="2:10" x14ac:dyDescent="0.2">
      <c r="B9" s="6" t="str">
        <f>IF(ISTEXT(C46),C46,"")</f>
        <v>CalHEERS - BSA Services</v>
      </c>
      <c r="C9" s="43">
        <f>IF(ISTEXT(C46),C48,"")</f>
        <v>43313</v>
      </c>
      <c r="D9" s="43"/>
      <c r="E9" s="43">
        <f>IF(ISTEXT(C46),E48,"")</f>
        <v>44773</v>
      </c>
      <c r="F9" s="43"/>
      <c r="G9" s="7">
        <f>IF(ISTEXT(C46),DAYS360(C9,E9)/30,)</f>
        <v>48</v>
      </c>
      <c r="I9" s="3" t="str">
        <f t="shared" si="0"/>
        <v>Start Date is beyond 5 years</v>
      </c>
      <c r="J9" s="3" t="str">
        <f t="shared" si="1"/>
        <v/>
      </c>
    </row>
    <row r="10" spans="2:10" x14ac:dyDescent="0.2">
      <c r="B10" s="6" t="str">
        <f>IF(ISTEXT(C55),C55,"")</f>
        <v/>
      </c>
      <c r="C10" s="44" t="str">
        <f>IF(ISTEXT(C55),C57,"")</f>
        <v/>
      </c>
      <c r="D10" s="44"/>
      <c r="E10" s="44" t="str">
        <f>IF(ISTEXT(C55),E57,"")</f>
        <v/>
      </c>
      <c r="F10" s="44"/>
      <c r="G10" s="7">
        <f>IF(ISTEXT(C55),DAYS360(C10,E10)/30,)</f>
        <v>0</v>
      </c>
      <c r="I10" s="3" t="str">
        <f t="shared" si="0"/>
        <v/>
      </c>
      <c r="J10" s="3" t="str">
        <f t="shared" si="1"/>
        <v/>
      </c>
    </row>
    <row r="11" spans="2:10" x14ac:dyDescent="0.2">
      <c r="B11" s="6" t="str">
        <f>IF(ISTEXT(C64),C64,"")</f>
        <v/>
      </c>
      <c r="C11" s="43" t="str">
        <f>IF(ISTEXT(C64),C66,"")</f>
        <v/>
      </c>
      <c r="D11" s="43"/>
      <c r="E11" s="43" t="str">
        <f>IF(ISTEXT(C64),E66,"")</f>
        <v/>
      </c>
      <c r="F11" s="43"/>
      <c r="G11" s="7">
        <f>IF(ISTEXT(C64),DAYS360(C11,E11)/30,)</f>
        <v>0</v>
      </c>
      <c r="I11" s="3" t="str">
        <f t="shared" si="0"/>
        <v/>
      </c>
      <c r="J11" s="3" t="str">
        <f t="shared" si="1"/>
        <v/>
      </c>
    </row>
    <row r="12" spans="2:10" ht="16" thickBot="1" x14ac:dyDescent="0.25">
      <c r="B12" s="49" t="s">
        <v>12</v>
      </c>
      <c r="C12" s="49"/>
      <c r="D12" s="49"/>
      <c r="E12" s="49"/>
      <c r="F12" s="50"/>
      <c r="G12" s="15">
        <f>SUM(G6:G11)</f>
        <v>196.63333333333333</v>
      </c>
    </row>
    <row r="13" spans="2:10" ht="16" thickTop="1" x14ac:dyDescent="0.2"/>
    <row r="15" spans="2:10" x14ac:dyDescent="0.2">
      <c r="B15" s="36" t="s">
        <v>13</v>
      </c>
      <c r="C15" s="36"/>
      <c r="D15" s="36"/>
      <c r="E15" s="36"/>
      <c r="F15" s="36"/>
      <c r="G15" s="36"/>
    </row>
    <row r="16" spans="2:10" ht="42.75" customHeight="1" x14ac:dyDescent="0.2">
      <c r="B16" s="14" t="s">
        <v>6</v>
      </c>
      <c r="C16" s="37" t="str">
        <f>C4</f>
        <v>At least three (3) years of experience performing Quality Assurance services in an environment applying UCD processes and/or User Experience (UX) activities on IT Projects.</v>
      </c>
      <c r="D16" s="37"/>
      <c r="E16" s="37"/>
      <c r="F16" s="37"/>
      <c r="G16" s="37"/>
    </row>
    <row r="17" spans="2:11" x14ac:dyDescent="0.2">
      <c r="B17" s="30" t="s">
        <v>14</v>
      </c>
      <c r="C17" s="30"/>
      <c r="D17" s="30"/>
      <c r="E17" s="30"/>
      <c r="F17" s="30" t="s">
        <v>15</v>
      </c>
      <c r="G17" s="30"/>
    </row>
    <row r="18" spans="2:11" x14ac:dyDescent="0.2">
      <c r="B18" s="13" t="s">
        <v>16</v>
      </c>
      <c r="C18" s="32" t="s">
        <v>17</v>
      </c>
      <c r="D18" s="32"/>
      <c r="E18" s="32"/>
      <c r="F18" s="13" t="s">
        <v>18</v>
      </c>
      <c r="G18" s="17" t="s">
        <v>19</v>
      </c>
    </row>
    <row r="19" spans="2:11" ht="28" x14ac:dyDescent="0.2">
      <c r="B19" s="13" t="s">
        <v>20</v>
      </c>
      <c r="C19" s="32" t="s">
        <v>21</v>
      </c>
      <c r="D19" s="32"/>
      <c r="E19" s="32"/>
      <c r="F19" s="13" t="s">
        <v>22</v>
      </c>
      <c r="G19" s="17" t="s">
        <v>23</v>
      </c>
    </row>
    <row r="20" spans="2:11" ht="30" customHeight="1" x14ac:dyDescent="0.2">
      <c r="B20" s="13" t="s">
        <v>24</v>
      </c>
      <c r="C20" s="42">
        <v>55661784</v>
      </c>
      <c r="D20" s="42"/>
      <c r="E20" s="42"/>
      <c r="F20" s="13" t="s">
        <v>25</v>
      </c>
      <c r="G20" s="17" t="s">
        <v>26</v>
      </c>
    </row>
    <row r="21" spans="2:11" ht="29.25" customHeight="1" x14ac:dyDescent="0.2">
      <c r="B21" s="13" t="s">
        <v>27</v>
      </c>
      <c r="C21" s="19">
        <v>43665</v>
      </c>
      <c r="D21" s="12" t="s">
        <v>28</v>
      </c>
      <c r="E21" s="19">
        <v>45950</v>
      </c>
      <c r="F21" s="13" t="s">
        <v>29</v>
      </c>
      <c r="G21" s="17" t="s">
        <v>30</v>
      </c>
    </row>
    <row r="22" spans="2:11" ht="16" x14ac:dyDescent="0.2">
      <c r="B22" s="34"/>
      <c r="C22" s="34"/>
      <c r="D22" s="34"/>
      <c r="E22" s="34"/>
      <c r="F22" s="13" t="s">
        <v>31</v>
      </c>
      <c r="G22" s="18" t="s">
        <v>32</v>
      </c>
    </row>
    <row r="23" spans="2:11" ht="409" customHeight="1" x14ac:dyDescent="0.2">
      <c r="B23" s="27" t="s">
        <v>33</v>
      </c>
      <c r="C23" s="47" t="s">
        <v>34</v>
      </c>
      <c r="D23" s="48"/>
      <c r="E23" s="48"/>
      <c r="F23" s="48"/>
      <c r="G23" s="48"/>
      <c r="K23" s="21"/>
    </row>
    <row r="24" spans="2:11" ht="409" customHeight="1" x14ac:dyDescent="0.2">
      <c r="B24" s="28"/>
      <c r="C24" s="48"/>
      <c r="D24" s="48"/>
      <c r="E24" s="48"/>
      <c r="F24" s="48"/>
      <c r="G24" s="48"/>
    </row>
    <row r="25" spans="2:11" ht="15" customHeight="1" x14ac:dyDescent="0.2">
      <c r="B25" s="33"/>
      <c r="C25" s="33"/>
      <c r="D25" s="33"/>
      <c r="E25" s="33"/>
      <c r="F25" s="33"/>
      <c r="G25" s="33"/>
    </row>
    <row r="26" spans="2:11" x14ac:dyDescent="0.2">
      <c r="B26" s="30" t="s">
        <v>35</v>
      </c>
      <c r="C26" s="30"/>
      <c r="D26" s="30"/>
      <c r="E26" s="30"/>
      <c r="F26" s="30" t="s">
        <v>15</v>
      </c>
      <c r="G26" s="30"/>
    </row>
    <row r="27" spans="2:11" x14ac:dyDescent="0.2">
      <c r="B27" s="13" t="s">
        <v>16</v>
      </c>
      <c r="C27" s="32" t="s">
        <v>36</v>
      </c>
      <c r="D27" s="32"/>
      <c r="E27" s="32"/>
      <c r="F27" s="13" t="s">
        <v>18</v>
      </c>
      <c r="G27" s="17" t="s">
        <v>37</v>
      </c>
    </row>
    <row r="28" spans="2:11" ht="28" x14ac:dyDescent="0.2">
      <c r="B28" s="13" t="s">
        <v>20</v>
      </c>
      <c r="C28" s="32" t="s">
        <v>38</v>
      </c>
      <c r="D28" s="32"/>
      <c r="E28" s="32"/>
      <c r="F28" s="13" t="s">
        <v>22</v>
      </c>
      <c r="G28" s="17" t="s">
        <v>39</v>
      </c>
    </row>
    <row r="29" spans="2:11" ht="42" x14ac:dyDescent="0.2">
      <c r="B29" s="13" t="s">
        <v>24</v>
      </c>
      <c r="C29" s="42">
        <v>9876000</v>
      </c>
      <c r="D29" s="42"/>
      <c r="E29" s="42"/>
      <c r="F29" s="13" t="s">
        <v>25</v>
      </c>
      <c r="G29" s="17" t="s">
        <v>40</v>
      </c>
    </row>
    <row r="30" spans="2:11" ht="28" x14ac:dyDescent="0.2">
      <c r="B30" s="13" t="s">
        <v>27</v>
      </c>
      <c r="C30" s="19">
        <v>44774</v>
      </c>
      <c r="D30" s="12" t="s">
        <v>28</v>
      </c>
      <c r="E30" s="19">
        <v>45950</v>
      </c>
      <c r="F30" s="13" t="s">
        <v>29</v>
      </c>
      <c r="G30" s="17" t="s">
        <v>41</v>
      </c>
    </row>
    <row r="31" spans="2:11" ht="16" x14ac:dyDescent="0.2">
      <c r="B31" s="34"/>
      <c r="C31" s="34"/>
      <c r="D31" s="34"/>
      <c r="E31" s="34"/>
      <c r="F31" s="13" t="s">
        <v>31</v>
      </c>
      <c r="G31" s="18" t="s">
        <v>42</v>
      </c>
    </row>
    <row r="32" spans="2:11" ht="409.5" customHeight="1" x14ac:dyDescent="0.2">
      <c r="B32" s="27" t="s">
        <v>33</v>
      </c>
      <c r="C32" s="47" t="s">
        <v>43</v>
      </c>
      <c r="D32" s="48"/>
      <c r="E32" s="48"/>
      <c r="F32" s="48"/>
      <c r="G32" s="48"/>
    </row>
    <row r="33" spans="2:12" ht="334" customHeight="1" x14ac:dyDescent="0.2">
      <c r="B33" s="28"/>
      <c r="C33" s="48"/>
      <c r="D33" s="48"/>
      <c r="E33" s="48"/>
      <c r="F33" s="48"/>
      <c r="G33" s="48"/>
    </row>
    <row r="34" spans="2:12" x14ac:dyDescent="0.2">
      <c r="B34" s="33"/>
      <c r="C34" s="33"/>
      <c r="D34" s="33"/>
      <c r="E34" s="33"/>
      <c r="F34" s="33"/>
      <c r="G34" s="33"/>
    </row>
    <row r="35" spans="2:12" x14ac:dyDescent="0.2">
      <c r="B35" s="30" t="s">
        <v>44</v>
      </c>
      <c r="C35" s="30"/>
      <c r="D35" s="30"/>
      <c r="E35" s="30"/>
      <c r="F35" s="30" t="s">
        <v>15</v>
      </c>
      <c r="G35" s="30"/>
    </row>
    <row r="36" spans="2:12" x14ac:dyDescent="0.2">
      <c r="B36" s="13" t="s">
        <v>16</v>
      </c>
      <c r="C36" s="32" t="s">
        <v>45</v>
      </c>
      <c r="D36" s="32"/>
      <c r="E36" s="32"/>
      <c r="F36" s="13" t="s">
        <v>18</v>
      </c>
      <c r="G36" s="16" t="s">
        <v>46</v>
      </c>
    </row>
    <row r="37" spans="2:12" ht="28" x14ac:dyDescent="0.2">
      <c r="B37" s="13" t="s">
        <v>20</v>
      </c>
      <c r="C37" s="32" t="s">
        <v>47</v>
      </c>
      <c r="D37" s="32"/>
      <c r="E37" s="32"/>
      <c r="F37" s="13" t="s">
        <v>22</v>
      </c>
      <c r="G37" s="17" t="s">
        <v>48</v>
      </c>
    </row>
    <row r="38" spans="2:12" ht="28" x14ac:dyDescent="0.2">
      <c r="B38" s="13" t="s">
        <v>24</v>
      </c>
      <c r="C38" s="42">
        <v>896000</v>
      </c>
      <c r="D38" s="42"/>
      <c r="E38" s="42"/>
      <c r="F38" s="13" t="s">
        <v>25</v>
      </c>
      <c r="G38" s="17" t="s">
        <v>49</v>
      </c>
    </row>
    <row r="39" spans="2:12" ht="28" x14ac:dyDescent="0.2">
      <c r="B39" s="13" t="s">
        <v>27</v>
      </c>
      <c r="C39" s="19">
        <v>44774</v>
      </c>
      <c r="D39" s="12" t="s">
        <v>28</v>
      </c>
      <c r="E39" s="19">
        <v>45838</v>
      </c>
      <c r="F39" s="13" t="s">
        <v>29</v>
      </c>
      <c r="G39" s="16" t="s">
        <v>50</v>
      </c>
    </row>
    <row r="40" spans="2:12" x14ac:dyDescent="0.2">
      <c r="B40" s="34"/>
      <c r="C40" s="34"/>
      <c r="D40" s="34"/>
      <c r="E40" s="34"/>
      <c r="F40" s="13" t="s">
        <v>31</v>
      </c>
      <c r="G40" s="20" t="s">
        <v>51</v>
      </c>
    </row>
    <row r="41" spans="2:12" ht="184" customHeight="1" x14ac:dyDescent="0.2">
      <c r="B41" s="27" t="s">
        <v>33</v>
      </c>
      <c r="C41" s="47" t="s">
        <v>60</v>
      </c>
      <c r="D41" s="48"/>
      <c r="E41" s="48"/>
      <c r="F41" s="48"/>
      <c r="G41" s="48"/>
    </row>
    <row r="42" spans="2:12" ht="409" customHeight="1" x14ac:dyDescent="0.2">
      <c r="B42" s="28"/>
      <c r="C42" s="48"/>
      <c r="D42" s="48"/>
      <c r="E42" s="48"/>
      <c r="F42" s="48"/>
      <c r="G42" s="48"/>
      <c r="K42" s="21"/>
      <c r="L42" s="21"/>
    </row>
    <row r="43" spans="2:12" x14ac:dyDescent="0.2">
      <c r="B43" s="33"/>
      <c r="C43" s="33"/>
      <c r="D43" s="33"/>
      <c r="E43" s="33"/>
      <c r="F43" s="33"/>
      <c r="G43" s="33"/>
    </row>
    <row r="44" spans="2:12" x14ac:dyDescent="0.2">
      <c r="B44" s="30" t="s">
        <v>52</v>
      </c>
      <c r="C44" s="30"/>
      <c r="D44" s="30"/>
      <c r="E44" s="30"/>
      <c r="F44" s="30" t="s">
        <v>15</v>
      </c>
      <c r="G44" s="30"/>
    </row>
    <row r="45" spans="2:12" x14ac:dyDescent="0.2">
      <c r="B45" s="13" t="s">
        <v>16</v>
      </c>
      <c r="C45" s="32" t="s">
        <v>36</v>
      </c>
      <c r="D45" s="32"/>
      <c r="E45" s="32"/>
      <c r="F45" s="13" t="s">
        <v>18</v>
      </c>
      <c r="G45" s="17" t="s">
        <v>37</v>
      </c>
    </row>
    <row r="46" spans="2:12" ht="28" x14ac:dyDescent="0.2">
      <c r="B46" s="13" t="s">
        <v>20</v>
      </c>
      <c r="C46" s="32" t="s">
        <v>53</v>
      </c>
      <c r="D46" s="32"/>
      <c r="E46" s="32"/>
      <c r="F46" s="13" t="s">
        <v>22</v>
      </c>
      <c r="G46" s="17" t="s">
        <v>39</v>
      </c>
    </row>
    <row r="47" spans="2:12" ht="42" x14ac:dyDescent="0.2">
      <c r="B47" s="13" t="s">
        <v>24</v>
      </c>
      <c r="C47" s="42">
        <v>5596800</v>
      </c>
      <c r="D47" s="42"/>
      <c r="E47" s="42"/>
      <c r="F47" s="13" t="s">
        <v>25</v>
      </c>
      <c r="G47" s="17" t="s">
        <v>40</v>
      </c>
    </row>
    <row r="48" spans="2:12" ht="28" x14ac:dyDescent="0.2">
      <c r="B48" s="13" t="s">
        <v>27</v>
      </c>
      <c r="C48" s="19">
        <v>43313</v>
      </c>
      <c r="D48" s="12" t="s">
        <v>28</v>
      </c>
      <c r="E48" s="19">
        <v>44773</v>
      </c>
      <c r="F48" s="13" t="s">
        <v>29</v>
      </c>
      <c r="G48" s="17" t="s">
        <v>41</v>
      </c>
    </row>
    <row r="49" spans="2:7" ht="16" x14ac:dyDescent="0.2">
      <c r="B49" s="34"/>
      <c r="C49" s="34"/>
      <c r="D49" s="34"/>
      <c r="E49" s="34"/>
      <c r="F49" s="13" t="s">
        <v>31</v>
      </c>
      <c r="G49" s="18" t="s">
        <v>42</v>
      </c>
    </row>
    <row r="50" spans="2:7" ht="409.5" customHeight="1" x14ac:dyDescent="0.2">
      <c r="B50" s="27" t="s">
        <v>33</v>
      </c>
      <c r="C50" s="45" t="s">
        <v>54</v>
      </c>
      <c r="D50" s="46"/>
      <c r="E50" s="46"/>
      <c r="F50" s="46"/>
      <c r="G50" s="46"/>
    </row>
    <row r="51" spans="2:7" ht="333" customHeight="1" x14ac:dyDescent="0.2">
      <c r="B51" s="28"/>
      <c r="C51" s="46"/>
      <c r="D51" s="46"/>
      <c r="E51" s="46"/>
      <c r="F51" s="46"/>
      <c r="G51" s="46"/>
    </row>
    <row r="52" spans="2:7" x14ac:dyDescent="0.2">
      <c r="B52" s="33"/>
      <c r="C52" s="33"/>
      <c r="D52" s="33"/>
      <c r="E52" s="33"/>
      <c r="F52" s="33"/>
      <c r="G52" s="33"/>
    </row>
    <row r="53" spans="2:7" x14ac:dyDescent="0.2">
      <c r="B53" s="30" t="s">
        <v>55</v>
      </c>
      <c r="C53" s="30"/>
      <c r="D53" s="30"/>
      <c r="E53" s="30"/>
      <c r="F53" s="30" t="s">
        <v>15</v>
      </c>
      <c r="G53" s="30"/>
    </row>
    <row r="54" spans="2:7" x14ac:dyDescent="0.2">
      <c r="B54" s="13" t="s">
        <v>16</v>
      </c>
      <c r="C54" s="31"/>
      <c r="D54" s="31"/>
      <c r="E54" s="31"/>
      <c r="F54" s="13" t="s">
        <v>18</v>
      </c>
      <c r="G54" s="11"/>
    </row>
    <row r="55" spans="2:7" x14ac:dyDescent="0.2">
      <c r="B55" s="13" t="s">
        <v>20</v>
      </c>
      <c r="C55" s="32"/>
      <c r="D55" s="32"/>
      <c r="E55" s="32"/>
      <c r="F55" s="13" t="s">
        <v>22</v>
      </c>
      <c r="G55" s="11"/>
    </row>
    <row r="56" spans="2:7" x14ac:dyDescent="0.2">
      <c r="B56" s="13" t="s">
        <v>24</v>
      </c>
      <c r="C56" s="35"/>
      <c r="D56" s="35"/>
      <c r="E56" s="35"/>
      <c r="F56" s="13" t="s">
        <v>25</v>
      </c>
      <c r="G56" s="11"/>
    </row>
    <row r="57" spans="2:7" ht="28" x14ac:dyDescent="0.2">
      <c r="B57" s="13" t="s">
        <v>27</v>
      </c>
      <c r="C57" s="19"/>
      <c r="D57" s="12" t="s">
        <v>28</v>
      </c>
      <c r="E57" s="19"/>
      <c r="F57" s="13" t="s">
        <v>29</v>
      </c>
      <c r="G57" s="11"/>
    </row>
    <row r="58" spans="2:7" x14ac:dyDescent="0.2">
      <c r="B58" s="34"/>
      <c r="C58" s="34"/>
      <c r="D58" s="34"/>
      <c r="E58" s="34"/>
      <c r="F58" s="13" t="s">
        <v>31</v>
      </c>
      <c r="G58" s="11"/>
    </row>
    <row r="59" spans="2:7" x14ac:dyDescent="0.2">
      <c r="B59" s="27" t="s">
        <v>33</v>
      </c>
      <c r="C59" s="29"/>
      <c r="D59" s="29"/>
      <c r="E59" s="29"/>
      <c r="F59" s="29"/>
      <c r="G59" s="29"/>
    </row>
    <row r="60" spans="2:7" ht="51.75" customHeight="1" x14ac:dyDescent="0.2">
      <c r="B60" s="28"/>
      <c r="C60" s="29"/>
      <c r="D60" s="29"/>
      <c r="E60" s="29"/>
      <c r="F60" s="29"/>
      <c r="G60" s="29"/>
    </row>
    <row r="61" spans="2:7" x14ac:dyDescent="0.2">
      <c r="B61" s="33"/>
      <c r="C61" s="33"/>
      <c r="D61" s="33"/>
      <c r="E61" s="33"/>
      <c r="F61" s="33"/>
      <c r="G61" s="33"/>
    </row>
    <row r="62" spans="2:7" x14ac:dyDescent="0.2">
      <c r="B62" s="30" t="s">
        <v>56</v>
      </c>
      <c r="C62" s="30"/>
      <c r="D62" s="30"/>
      <c r="E62" s="30"/>
      <c r="F62" s="30" t="s">
        <v>15</v>
      </c>
      <c r="G62" s="30"/>
    </row>
    <row r="63" spans="2:7" x14ac:dyDescent="0.2">
      <c r="B63" s="13" t="s">
        <v>16</v>
      </c>
      <c r="C63" s="31"/>
      <c r="D63" s="31"/>
      <c r="E63" s="31"/>
      <c r="F63" s="13" t="s">
        <v>18</v>
      </c>
      <c r="G63" s="11"/>
    </row>
    <row r="64" spans="2:7" x14ac:dyDescent="0.2">
      <c r="B64" s="13" t="s">
        <v>20</v>
      </c>
      <c r="C64" s="32"/>
      <c r="D64" s="32"/>
      <c r="E64" s="32"/>
      <c r="F64" s="13" t="s">
        <v>22</v>
      </c>
      <c r="G64" s="11"/>
    </row>
    <row r="65" spans="2:7" x14ac:dyDescent="0.2">
      <c r="B65" s="13" t="s">
        <v>24</v>
      </c>
      <c r="C65" s="35"/>
      <c r="D65" s="35"/>
      <c r="E65" s="35"/>
      <c r="F65" s="13" t="s">
        <v>25</v>
      </c>
      <c r="G65" s="11"/>
    </row>
    <row r="66" spans="2:7" ht="28" x14ac:dyDescent="0.2">
      <c r="B66" s="13" t="s">
        <v>27</v>
      </c>
      <c r="C66" s="19"/>
      <c r="D66" s="12" t="s">
        <v>28</v>
      </c>
      <c r="E66" s="19"/>
      <c r="F66" s="13" t="s">
        <v>29</v>
      </c>
      <c r="G66" s="11"/>
    </row>
    <row r="67" spans="2:7" x14ac:dyDescent="0.2">
      <c r="B67" s="34"/>
      <c r="C67" s="34"/>
      <c r="D67" s="34"/>
      <c r="E67" s="34"/>
      <c r="F67" s="13" t="s">
        <v>31</v>
      </c>
      <c r="G67" s="11"/>
    </row>
    <row r="68" spans="2:7" x14ac:dyDescent="0.2">
      <c r="B68" s="27" t="s">
        <v>33</v>
      </c>
      <c r="C68" s="29"/>
      <c r="D68" s="29"/>
      <c r="E68" s="29"/>
      <c r="F68" s="29"/>
      <c r="G68" s="29"/>
    </row>
    <row r="69" spans="2:7" ht="51.75" customHeight="1" x14ac:dyDescent="0.2">
      <c r="B69" s="28"/>
      <c r="C69" s="29"/>
      <c r="D69" s="29"/>
      <c r="E69" s="29"/>
      <c r="F69" s="29"/>
      <c r="G69" s="29"/>
    </row>
  </sheetData>
  <mergeCells count="74">
    <mergeCell ref="B2:G2"/>
    <mergeCell ref="C3:D3"/>
    <mergeCell ref="E3:G3"/>
    <mergeCell ref="C4:G4"/>
    <mergeCell ref="C5:D5"/>
    <mergeCell ref="E5:F5"/>
    <mergeCell ref="C6:D6"/>
    <mergeCell ref="E6:F6"/>
    <mergeCell ref="C7:D7"/>
    <mergeCell ref="E7:F7"/>
    <mergeCell ref="C8:D8"/>
    <mergeCell ref="E8:F8"/>
    <mergeCell ref="C9:D9"/>
    <mergeCell ref="E9:F9"/>
    <mergeCell ref="C10:D10"/>
    <mergeCell ref="E10:F10"/>
    <mergeCell ref="C11:D11"/>
    <mergeCell ref="E11:F11"/>
    <mergeCell ref="B25:G25"/>
    <mergeCell ref="B12:F12"/>
    <mergeCell ref="B15:G15"/>
    <mergeCell ref="C16:G16"/>
    <mergeCell ref="B17:E17"/>
    <mergeCell ref="F17:G17"/>
    <mergeCell ref="C18:E18"/>
    <mergeCell ref="C19:E19"/>
    <mergeCell ref="C20:E20"/>
    <mergeCell ref="B22:E22"/>
    <mergeCell ref="B23:B24"/>
    <mergeCell ref="C23:G24"/>
    <mergeCell ref="C36:E36"/>
    <mergeCell ref="B26:E26"/>
    <mergeCell ref="F26:G26"/>
    <mergeCell ref="C27:E27"/>
    <mergeCell ref="C28:E28"/>
    <mergeCell ref="C29:E29"/>
    <mergeCell ref="B31:E31"/>
    <mergeCell ref="B32:B33"/>
    <mergeCell ref="C32:G33"/>
    <mergeCell ref="B34:G34"/>
    <mergeCell ref="B35:E35"/>
    <mergeCell ref="F35:G35"/>
    <mergeCell ref="B49:E49"/>
    <mergeCell ref="C37:E37"/>
    <mergeCell ref="C38:E38"/>
    <mergeCell ref="B40:E40"/>
    <mergeCell ref="B41:B42"/>
    <mergeCell ref="C41:G42"/>
    <mergeCell ref="B43:G43"/>
    <mergeCell ref="B44:E44"/>
    <mergeCell ref="F44:G44"/>
    <mergeCell ref="C45:E45"/>
    <mergeCell ref="C46:E46"/>
    <mergeCell ref="C47:E47"/>
    <mergeCell ref="B61:G61"/>
    <mergeCell ref="B50:B51"/>
    <mergeCell ref="C50:G51"/>
    <mergeCell ref="B52:G52"/>
    <mergeCell ref="B53:E53"/>
    <mergeCell ref="F53:G53"/>
    <mergeCell ref="C54:E54"/>
    <mergeCell ref="C55:E55"/>
    <mergeCell ref="C56:E56"/>
    <mergeCell ref="B58:E58"/>
    <mergeCell ref="B59:B60"/>
    <mergeCell ref="C59:G60"/>
    <mergeCell ref="B68:B69"/>
    <mergeCell ref="C68:G69"/>
    <mergeCell ref="B62:E62"/>
    <mergeCell ref="F62:G62"/>
    <mergeCell ref="C63:E63"/>
    <mergeCell ref="C64:E64"/>
    <mergeCell ref="C65:E65"/>
    <mergeCell ref="B67:E67"/>
  </mergeCells>
  <hyperlinks>
    <hyperlink ref="G22" r:id="rId1" xr:uid="{AB8C34E7-5EC1-3940-8320-9EFD39DD7247}"/>
    <hyperlink ref="G40" r:id="rId2" xr:uid="{C58848E9-B27F-E54E-B5DB-11FC09393E07}"/>
    <hyperlink ref="G31" r:id="rId3" xr:uid="{41AEBC70-7D42-0E47-8A60-79A92A3B8E3E}"/>
    <hyperlink ref="G49" r:id="rId4" xr:uid="{12B71DD8-A9EA-3844-A056-37F21BBDAE48}"/>
  </hyperlinks>
  <pageMargins left="0.7" right="0.7" top="0.75" bottom="0.75" header="0.3" footer="0.3"/>
  <pageSetup scale="76" fitToHeight="7" orientation="landscape"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3E946-FAD2-1346-AC4B-715C34F15402}">
  <sheetPr>
    <pageSetUpPr fitToPage="1"/>
  </sheetPr>
  <dimension ref="B1:K69"/>
  <sheetViews>
    <sheetView zoomScale="110" zoomScaleNormal="110" workbookViewId="0">
      <selection activeCell="K24" sqref="K24"/>
    </sheetView>
  </sheetViews>
  <sheetFormatPr baseColWidth="10" defaultColWidth="8.83203125" defaultRowHeight="15" x14ac:dyDescent="0.2"/>
  <cols>
    <col min="1" max="1" width="4" customWidth="1"/>
    <col min="2" max="2" width="36.1640625" customWidth="1"/>
    <col min="3" max="7" width="24.5" customWidth="1"/>
    <col min="8" max="8" width="3.1640625" customWidth="1"/>
    <col min="9" max="9" width="16.1640625" hidden="1" customWidth="1"/>
    <col min="10" max="10" width="25.1640625" hidden="1" customWidth="1"/>
    <col min="11" max="11" width="29.6640625" customWidth="1"/>
  </cols>
  <sheetData>
    <row r="1" spans="2:10" x14ac:dyDescent="0.2">
      <c r="I1" s="4">
        <v>43393</v>
      </c>
      <c r="J1" s="2" t="s">
        <v>4</v>
      </c>
    </row>
    <row r="2" spans="2:10" x14ac:dyDescent="0.2">
      <c r="B2" s="36" t="s">
        <v>5</v>
      </c>
      <c r="C2" s="36"/>
      <c r="D2" s="36"/>
      <c r="E2" s="36"/>
      <c r="F2" s="36"/>
      <c r="G2" s="36"/>
    </row>
    <row r="3" spans="2:10" x14ac:dyDescent="0.2">
      <c r="B3" s="8" t="s">
        <v>1</v>
      </c>
      <c r="C3" s="38" t="str">
        <f>'Form Instructions'!D3</f>
        <v>ClearBest</v>
      </c>
      <c r="D3" s="39"/>
      <c r="E3" s="40"/>
      <c r="F3" s="41"/>
      <c r="G3" s="41"/>
    </row>
    <row r="4" spans="2:10" ht="41.25" customHeight="1" x14ac:dyDescent="0.2">
      <c r="B4" s="8" t="s">
        <v>6</v>
      </c>
      <c r="C4" s="37" t="s">
        <v>58</v>
      </c>
      <c r="D4" s="37"/>
      <c r="E4" s="37"/>
      <c r="F4" s="37"/>
      <c r="G4" s="37"/>
      <c r="H4" s="5"/>
    </row>
    <row r="5" spans="2:10" s="1" customFormat="1" x14ac:dyDescent="0.2">
      <c r="B5" s="9" t="s">
        <v>8</v>
      </c>
      <c r="C5" s="30" t="s">
        <v>9</v>
      </c>
      <c r="D5" s="30"/>
      <c r="E5" s="30" t="s">
        <v>10</v>
      </c>
      <c r="F5" s="30"/>
      <c r="G5" s="10" t="s">
        <v>11</v>
      </c>
    </row>
    <row r="6" spans="2:10" x14ac:dyDescent="0.2">
      <c r="B6" s="6" t="str">
        <f>IF(ISTEXT(C19),C19,"")</f>
        <v>CalSAWS Migration Project and M&amp;O</v>
      </c>
      <c r="C6" s="43">
        <f>IF(ISTEXT(C19),C21,)</f>
        <v>43665</v>
      </c>
      <c r="D6" s="43"/>
      <c r="E6" s="43">
        <f>IF(ISTEXT(C19),E21,)</f>
        <v>45950</v>
      </c>
      <c r="F6" s="43"/>
      <c r="G6" s="7">
        <f>IF(ISTEXT(C19),DAYS360(C6,E6)/30,)</f>
        <v>75.033333333333331</v>
      </c>
      <c r="I6" s="3" t="str">
        <f>IF(C6&lt;$I$1,  "Start Date is beyond 5 years", "")</f>
        <v/>
      </c>
      <c r="J6" s="3" t="str">
        <f>IF(E6&lt;$I$1,  "End Date is beyond 5 years", "")</f>
        <v/>
      </c>
    </row>
    <row r="7" spans="2:10" x14ac:dyDescent="0.2">
      <c r="B7" s="6" t="str">
        <f>IF(ISTEXT(C28),C28,"")</f>
        <v>CalHEERS - BASS</v>
      </c>
      <c r="C7" s="43">
        <f>IF(ISTEXT(C28),C30,"")</f>
        <v>44774</v>
      </c>
      <c r="D7" s="43"/>
      <c r="E7" s="43">
        <f>IF(ISTEXT(C28),E30,"")</f>
        <v>45950</v>
      </c>
      <c r="F7" s="43"/>
      <c r="G7" s="7">
        <f>IF(ISTEXT(C28),DAYS360(C7,E7)/30,)</f>
        <v>38.633333333333333</v>
      </c>
      <c r="I7" s="3" t="str">
        <f t="shared" ref="I7:I10" si="0">IF(C7&lt;$I$1,  "Start Date is beyond 5 years", "")</f>
        <v/>
      </c>
      <c r="J7" s="3" t="str">
        <f t="shared" ref="J7:J10" si="1">IF(E7&lt;$I$1,  "End Date is beyond 5 years", "")</f>
        <v/>
      </c>
    </row>
    <row r="8" spans="2:10" x14ac:dyDescent="0.2">
      <c r="B8" s="6" t="str">
        <f>IF(ISTEXT(C37),C37,"")</f>
        <v>CalHEERS - BSA Services</v>
      </c>
      <c r="C8" s="43">
        <f>IF(ISTEXT(C37),C39,"")</f>
        <v>43313</v>
      </c>
      <c r="D8" s="43"/>
      <c r="E8" s="43">
        <f>IF(ISTEXT(C37),E39,"")</f>
        <v>44773</v>
      </c>
      <c r="F8" s="43"/>
      <c r="G8" s="7">
        <f>IF(ISTEXT(C37),DAYS360(C8,E8)/30,)</f>
        <v>48</v>
      </c>
      <c r="I8" s="3" t="str">
        <f t="shared" si="0"/>
        <v>Start Date is beyond 5 years</v>
      </c>
      <c r="J8" s="3" t="str">
        <f t="shared" si="1"/>
        <v/>
      </c>
    </row>
    <row r="9" spans="2:10" x14ac:dyDescent="0.2">
      <c r="B9" s="6" t="str">
        <f>IF(ISTEXT(C46),C46,"")</f>
        <v/>
      </c>
      <c r="C9" s="43" t="str">
        <f>IF(ISTEXT(C46),C48,"")</f>
        <v/>
      </c>
      <c r="D9" s="43"/>
      <c r="E9" s="43" t="str">
        <f>IF(ISTEXT(C46),E48,"")</f>
        <v/>
      </c>
      <c r="F9" s="43"/>
      <c r="G9" s="7">
        <f>IF(ISTEXT(C46),DAYS360(#REF!,#REF!)/30,)</f>
        <v>0</v>
      </c>
      <c r="I9" s="3" t="str">
        <f t="shared" si="0"/>
        <v/>
      </c>
      <c r="J9" s="3" t="str">
        <f t="shared" si="1"/>
        <v/>
      </c>
    </row>
    <row r="10" spans="2:10" x14ac:dyDescent="0.2">
      <c r="B10" s="6" t="str">
        <f>IF(ISTEXT(C55),C55,"")</f>
        <v/>
      </c>
      <c r="C10" s="43" t="str">
        <f>IF(ISTEXT(C55),C57,"")</f>
        <v/>
      </c>
      <c r="D10" s="43"/>
      <c r="E10" s="43" t="str">
        <f>IF(ISTEXT(C55),E57,"")</f>
        <v/>
      </c>
      <c r="F10" s="43"/>
      <c r="G10" s="7">
        <f>IF(ISTEXT(C55),DAYS360(C10,E10)/30,)</f>
        <v>0</v>
      </c>
      <c r="I10" s="3" t="str">
        <f t="shared" si="0"/>
        <v/>
      </c>
      <c r="J10" s="3" t="str">
        <f t="shared" si="1"/>
        <v/>
      </c>
    </row>
    <row r="11" spans="2:10" x14ac:dyDescent="0.2">
      <c r="B11" s="6" t="str">
        <f>IF(ISTEXT(C64),C64,"")</f>
        <v/>
      </c>
      <c r="C11" s="43" t="str">
        <f>IF(ISTEXT(C64),C66,"")</f>
        <v/>
      </c>
      <c r="D11" s="43"/>
      <c r="E11" s="43" t="str">
        <f>IF(ISTEXT(C64),E66,"")</f>
        <v/>
      </c>
      <c r="F11" s="43"/>
      <c r="G11" s="7">
        <f>IF(ISTEXT(C64),DAYS360(C11,E11)/30,)</f>
        <v>0</v>
      </c>
      <c r="I11" s="3"/>
      <c r="J11" s="3"/>
    </row>
    <row r="12" spans="2:10" ht="16" thickBot="1" x14ac:dyDescent="0.25">
      <c r="B12" s="49" t="s">
        <v>12</v>
      </c>
      <c r="C12" s="49"/>
      <c r="D12" s="49"/>
      <c r="E12" s="49"/>
      <c r="F12" s="50"/>
      <c r="G12" s="15">
        <f>SUM(G6:G11)</f>
        <v>161.66666666666666</v>
      </c>
    </row>
    <row r="13" spans="2:10" ht="16" thickTop="1" x14ac:dyDescent="0.2"/>
    <row r="15" spans="2:10" x14ac:dyDescent="0.2">
      <c r="B15" s="36" t="s">
        <v>13</v>
      </c>
      <c r="C15" s="36"/>
      <c r="D15" s="36"/>
      <c r="E15" s="36"/>
      <c r="F15" s="36"/>
      <c r="G15" s="36"/>
    </row>
    <row r="16" spans="2:10" ht="42.75" customHeight="1" x14ac:dyDescent="0.2">
      <c r="B16" s="14" t="s">
        <v>6</v>
      </c>
      <c r="C16" s="37" t="str">
        <f>C4</f>
        <v xml:space="preserve">At least three (3) years of experience performing Quality Assurance services in an environment of similar size and complexity to CalSAWS with:  1) Real-time web-based application experience in JAVA and 2) AWS cloud architecture experience. </v>
      </c>
      <c r="D16" s="37"/>
      <c r="E16" s="37"/>
      <c r="F16" s="37"/>
      <c r="G16" s="37"/>
    </row>
    <row r="17" spans="2:11" x14ac:dyDescent="0.2">
      <c r="B17" s="30" t="s">
        <v>14</v>
      </c>
      <c r="C17" s="30"/>
      <c r="D17" s="30"/>
      <c r="E17" s="30"/>
      <c r="F17" s="30" t="s">
        <v>15</v>
      </c>
      <c r="G17" s="30"/>
    </row>
    <row r="18" spans="2:11" x14ac:dyDescent="0.2">
      <c r="B18" s="13" t="s">
        <v>16</v>
      </c>
      <c r="C18" s="32" t="s">
        <v>17</v>
      </c>
      <c r="D18" s="32"/>
      <c r="E18" s="32"/>
      <c r="F18" s="13" t="s">
        <v>18</v>
      </c>
      <c r="G18" s="17" t="s">
        <v>19</v>
      </c>
    </row>
    <row r="19" spans="2:11" ht="28" x14ac:dyDescent="0.2">
      <c r="B19" s="13" t="s">
        <v>20</v>
      </c>
      <c r="C19" s="32" t="s">
        <v>21</v>
      </c>
      <c r="D19" s="32"/>
      <c r="E19" s="32"/>
      <c r="F19" s="13" t="s">
        <v>22</v>
      </c>
      <c r="G19" s="17" t="s">
        <v>23</v>
      </c>
    </row>
    <row r="20" spans="2:11" ht="30" customHeight="1" x14ac:dyDescent="0.2">
      <c r="B20" s="13" t="s">
        <v>24</v>
      </c>
      <c r="C20" s="42">
        <v>55661784</v>
      </c>
      <c r="D20" s="42"/>
      <c r="E20" s="42"/>
      <c r="F20" s="13" t="s">
        <v>25</v>
      </c>
      <c r="G20" s="17" t="s">
        <v>26</v>
      </c>
    </row>
    <row r="21" spans="2:11" ht="29.25" customHeight="1" x14ac:dyDescent="0.2">
      <c r="B21" s="13" t="s">
        <v>27</v>
      </c>
      <c r="C21" s="19">
        <v>43665</v>
      </c>
      <c r="D21" s="12" t="s">
        <v>28</v>
      </c>
      <c r="E21" s="19">
        <v>45950</v>
      </c>
      <c r="F21" s="13" t="s">
        <v>29</v>
      </c>
      <c r="G21" s="17" t="s">
        <v>30</v>
      </c>
    </row>
    <row r="22" spans="2:11" ht="16" x14ac:dyDescent="0.2">
      <c r="B22" s="34"/>
      <c r="C22" s="34"/>
      <c r="D22" s="34"/>
      <c r="E22" s="34"/>
      <c r="F22" s="13" t="s">
        <v>31</v>
      </c>
      <c r="G22" s="18" t="s">
        <v>32</v>
      </c>
    </row>
    <row r="23" spans="2:11" ht="409" customHeight="1" x14ac:dyDescent="0.2">
      <c r="B23" s="27" t="s">
        <v>33</v>
      </c>
      <c r="C23" s="47" t="s">
        <v>34</v>
      </c>
      <c r="D23" s="48"/>
      <c r="E23" s="48"/>
      <c r="F23" s="48"/>
      <c r="G23" s="48"/>
      <c r="K23" s="21"/>
    </row>
    <row r="24" spans="2:11" ht="409" customHeight="1" x14ac:dyDescent="0.2">
      <c r="B24" s="28"/>
      <c r="C24" s="48"/>
      <c r="D24" s="48"/>
      <c r="E24" s="48"/>
      <c r="F24" s="48"/>
      <c r="G24" s="48"/>
    </row>
    <row r="25" spans="2:11" ht="15" customHeight="1" x14ac:dyDescent="0.2">
      <c r="B25" s="33"/>
      <c r="C25" s="33"/>
      <c r="D25" s="33"/>
      <c r="E25" s="33"/>
      <c r="F25" s="33"/>
      <c r="G25" s="33"/>
    </row>
    <row r="26" spans="2:11" x14ac:dyDescent="0.2">
      <c r="B26" s="30" t="s">
        <v>35</v>
      </c>
      <c r="C26" s="30"/>
      <c r="D26" s="30"/>
      <c r="E26" s="30"/>
      <c r="F26" s="30" t="s">
        <v>15</v>
      </c>
      <c r="G26" s="30"/>
    </row>
    <row r="27" spans="2:11" x14ac:dyDescent="0.2">
      <c r="B27" s="13" t="s">
        <v>16</v>
      </c>
      <c r="C27" s="32" t="s">
        <v>36</v>
      </c>
      <c r="D27" s="32"/>
      <c r="E27" s="32"/>
      <c r="F27" s="13" t="s">
        <v>18</v>
      </c>
      <c r="G27" s="17" t="s">
        <v>37</v>
      </c>
    </row>
    <row r="28" spans="2:11" ht="28" x14ac:dyDescent="0.2">
      <c r="B28" s="13" t="s">
        <v>20</v>
      </c>
      <c r="C28" s="32" t="s">
        <v>38</v>
      </c>
      <c r="D28" s="32"/>
      <c r="E28" s="32"/>
      <c r="F28" s="13" t="s">
        <v>22</v>
      </c>
      <c r="G28" s="17" t="s">
        <v>39</v>
      </c>
    </row>
    <row r="29" spans="2:11" ht="42" x14ac:dyDescent="0.2">
      <c r="B29" s="13" t="s">
        <v>24</v>
      </c>
      <c r="C29" s="42">
        <v>9876000</v>
      </c>
      <c r="D29" s="42"/>
      <c r="E29" s="42"/>
      <c r="F29" s="13" t="s">
        <v>25</v>
      </c>
      <c r="G29" s="17" t="s">
        <v>40</v>
      </c>
    </row>
    <row r="30" spans="2:11" ht="28" x14ac:dyDescent="0.2">
      <c r="B30" s="13" t="s">
        <v>27</v>
      </c>
      <c r="C30" s="19">
        <v>44774</v>
      </c>
      <c r="D30" s="12" t="s">
        <v>28</v>
      </c>
      <c r="E30" s="19">
        <v>45950</v>
      </c>
      <c r="F30" s="13" t="s">
        <v>29</v>
      </c>
      <c r="G30" s="17" t="s">
        <v>41</v>
      </c>
    </row>
    <row r="31" spans="2:11" ht="16" x14ac:dyDescent="0.2">
      <c r="B31" s="34"/>
      <c r="C31" s="34"/>
      <c r="D31" s="34"/>
      <c r="E31" s="34"/>
      <c r="F31" s="13" t="s">
        <v>31</v>
      </c>
      <c r="G31" s="18" t="s">
        <v>42</v>
      </c>
    </row>
    <row r="32" spans="2:11" ht="409.5" customHeight="1" x14ac:dyDescent="0.2">
      <c r="B32" s="27" t="s">
        <v>33</v>
      </c>
      <c r="C32" s="47" t="s">
        <v>43</v>
      </c>
      <c r="D32" s="48"/>
      <c r="E32" s="48"/>
      <c r="F32" s="48"/>
      <c r="G32" s="48"/>
    </row>
    <row r="33" spans="2:7" ht="335" customHeight="1" x14ac:dyDescent="0.2">
      <c r="B33" s="28"/>
      <c r="C33" s="48"/>
      <c r="D33" s="48"/>
      <c r="E33" s="48"/>
      <c r="F33" s="48"/>
      <c r="G33" s="48"/>
    </row>
    <row r="34" spans="2:7" x14ac:dyDescent="0.2">
      <c r="B34" s="33"/>
      <c r="C34" s="33"/>
      <c r="D34" s="33"/>
      <c r="E34" s="33"/>
      <c r="F34" s="33"/>
      <c r="G34" s="33"/>
    </row>
    <row r="35" spans="2:7" x14ac:dyDescent="0.2">
      <c r="B35" s="30" t="s">
        <v>44</v>
      </c>
      <c r="C35" s="30"/>
      <c r="D35" s="30"/>
      <c r="E35" s="30"/>
      <c r="F35" s="30" t="s">
        <v>15</v>
      </c>
      <c r="G35" s="30"/>
    </row>
    <row r="36" spans="2:7" x14ac:dyDescent="0.2">
      <c r="B36" s="13" t="s">
        <v>16</v>
      </c>
      <c r="C36" s="32" t="s">
        <v>36</v>
      </c>
      <c r="D36" s="32"/>
      <c r="E36" s="32"/>
      <c r="F36" s="13" t="s">
        <v>18</v>
      </c>
      <c r="G36" s="17" t="s">
        <v>37</v>
      </c>
    </row>
    <row r="37" spans="2:7" ht="28" x14ac:dyDescent="0.2">
      <c r="B37" s="13" t="s">
        <v>20</v>
      </c>
      <c r="C37" s="32" t="s">
        <v>53</v>
      </c>
      <c r="D37" s="32"/>
      <c r="E37" s="32"/>
      <c r="F37" s="13" t="s">
        <v>22</v>
      </c>
      <c r="G37" s="17" t="s">
        <v>39</v>
      </c>
    </row>
    <row r="38" spans="2:7" ht="42" x14ac:dyDescent="0.2">
      <c r="B38" s="13" t="s">
        <v>24</v>
      </c>
      <c r="C38" s="42">
        <v>5596800</v>
      </c>
      <c r="D38" s="42"/>
      <c r="E38" s="42"/>
      <c r="F38" s="13" t="s">
        <v>25</v>
      </c>
      <c r="G38" s="17" t="s">
        <v>40</v>
      </c>
    </row>
    <row r="39" spans="2:7" ht="28" x14ac:dyDescent="0.2">
      <c r="B39" s="13" t="s">
        <v>27</v>
      </c>
      <c r="C39" s="19">
        <v>43313</v>
      </c>
      <c r="D39" s="12" t="s">
        <v>28</v>
      </c>
      <c r="E39" s="19">
        <v>44773</v>
      </c>
      <c r="F39" s="13" t="s">
        <v>29</v>
      </c>
      <c r="G39" s="17" t="s">
        <v>41</v>
      </c>
    </row>
    <row r="40" spans="2:7" ht="16" x14ac:dyDescent="0.2">
      <c r="B40" s="34"/>
      <c r="C40" s="34"/>
      <c r="D40" s="34"/>
      <c r="E40" s="34"/>
      <c r="F40" s="13" t="s">
        <v>31</v>
      </c>
      <c r="G40" s="18" t="s">
        <v>42</v>
      </c>
    </row>
    <row r="41" spans="2:7" ht="409.5" customHeight="1" x14ac:dyDescent="0.2">
      <c r="B41" s="27" t="s">
        <v>33</v>
      </c>
      <c r="C41" s="45" t="s">
        <v>54</v>
      </c>
      <c r="D41" s="46"/>
      <c r="E41" s="46"/>
      <c r="F41" s="46"/>
      <c r="G41" s="46"/>
    </row>
    <row r="42" spans="2:7" ht="333" customHeight="1" x14ac:dyDescent="0.2">
      <c r="B42" s="28"/>
      <c r="C42" s="46"/>
      <c r="D42" s="46"/>
      <c r="E42" s="46"/>
      <c r="F42" s="46"/>
      <c r="G42" s="46"/>
    </row>
    <row r="43" spans="2:7" x14ac:dyDescent="0.2">
      <c r="B43" s="33"/>
      <c r="C43" s="33"/>
      <c r="D43" s="33"/>
      <c r="E43" s="33"/>
      <c r="F43" s="33"/>
      <c r="G43" s="33"/>
    </row>
    <row r="44" spans="2:7" x14ac:dyDescent="0.2">
      <c r="B44" s="30" t="s">
        <v>52</v>
      </c>
      <c r="C44" s="30"/>
      <c r="D44" s="30"/>
      <c r="E44" s="30"/>
      <c r="F44" s="30" t="s">
        <v>15</v>
      </c>
      <c r="G44" s="30"/>
    </row>
    <row r="45" spans="2:7" x14ac:dyDescent="0.2">
      <c r="B45" s="13" t="s">
        <v>16</v>
      </c>
      <c r="C45" s="31"/>
      <c r="D45" s="31"/>
      <c r="E45" s="31"/>
      <c r="F45" s="13" t="s">
        <v>18</v>
      </c>
      <c r="G45" s="11"/>
    </row>
    <row r="46" spans="2:7" x14ac:dyDescent="0.2">
      <c r="B46" s="13" t="s">
        <v>20</v>
      </c>
      <c r="C46" s="32"/>
      <c r="D46" s="32"/>
      <c r="E46" s="32"/>
      <c r="F46" s="13" t="s">
        <v>22</v>
      </c>
      <c r="G46" s="11"/>
    </row>
    <row r="47" spans="2:7" x14ac:dyDescent="0.2">
      <c r="B47" s="13" t="s">
        <v>24</v>
      </c>
      <c r="C47" s="35"/>
      <c r="D47" s="35"/>
      <c r="E47" s="35"/>
      <c r="F47" s="13" t="s">
        <v>25</v>
      </c>
      <c r="G47" s="11"/>
    </row>
    <row r="48" spans="2:7" ht="28" x14ac:dyDescent="0.2">
      <c r="B48" s="13" t="s">
        <v>27</v>
      </c>
      <c r="C48" s="19"/>
      <c r="D48" s="12" t="s">
        <v>28</v>
      </c>
      <c r="E48" s="19"/>
      <c r="F48" s="13" t="s">
        <v>29</v>
      </c>
      <c r="G48" s="11"/>
    </row>
    <row r="49" spans="2:7" x14ac:dyDescent="0.2">
      <c r="B49" s="34"/>
      <c r="C49" s="34"/>
      <c r="D49" s="34"/>
      <c r="E49" s="34"/>
      <c r="F49" s="13" t="s">
        <v>31</v>
      </c>
      <c r="G49" s="11"/>
    </row>
    <row r="50" spans="2:7" x14ac:dyDescent="0.2">
      <c r="B50" s="27" t="s">
        <v>33</v>
      </c>
      <c r="C50" s="29"/>
      <c r="D50" s="29"/>
      <c r="E50" s="29"/>
      <c r="F50" s="29"/>
      <c r="G50" s="29"/>
    </row>
    <row r="51" spans="2:7" ht="51.75" customHeight="1" x14ac:dyDescent="0.2">
      <c r="B51" s="28"/>
      <c r="C51" s="29"/>
      <c r="D51" s="29"/>
      <c r="E51" s="29"/>
      <c r="F51" s="29"/>
      <c r="G51" s="29"/>
    </row>
    <row r="52" spans="2:7" x14ac:dyDescent="0.2">
      <c r="B52" s="33"/>
      <c r="C52" s="33"/>
      <c r="D52" s="33"/>
      <c r="E52" s="33"/>
      <c r="F52" s="33"/>
      <c r="G52" s="33"/>
    </row>
    <row r="53" spans="2:7" x14ac:dyDescent="0.2">
      <c r="B53" s="30" t="s">
        <v>55</v>
      </c>
      <c r="C53" s="30"/>
      <c r="D53" s="30"/>
      <c r="E53" s="30"/>
      <c r="F53" s="30" t="s">
        <v>15</v>
      </c>
      <c r="G53" s="30"/>
    </row>
    <row r="54" spans="2:7" x14ac:dyDescent="0.2">
      <c r="B54" s="13" t="s">
        <v>16</v>
      </c>
      <c r="C54" s="31"/>
      <c r="D54" s="31"/>
      <c r="E54" s="31"/>
      <c r="F54" s="13" t="s">
        <v>18</v>
      </c>
      <c r="G54" s="11"/>
    </row>
    <row r="55" spans="2:7" x14ac:dyDescent="0.2">
      <c r="B55" s="13" t="s">
        <v>20</v>
      </c>
      <c r="C55" s="32"/>
      <c r="D55" s="32"/>
      <c r="E55" s="32"/>
      <c r="F55" s="13" t="s">
        <v>22</v>
      </c>
      <c r="G55" s="11"/>
    </row>
    <row r="56" spans="2:7" x14ac:dyDescent="0.2">
      <c r="B56" s="13" t="s">
        <v>24</v>
      </c>
      <c r="C56" s="35"/>
      <c r="D56" s="35"/>
      <c r="E56" s="35"/>
      <c r="F56" s="13" t="s">
        <v>25</v>
      </c>
      <c r="G56" s="11"/>
    </row>
    <row r="57" spans="2:7" ht="28" x14ac:dyDescent="0.2">
      <c r="B57" s="13" t="s">
        <v>27</v>
      </c>
      <c r="C57" s="19"/>
      <c r="D57" s="12" t="s">
        <v>28</v>
      </c>
      <c r="E57" s="19"/>
      <c r="F57" s="13" t="s">
        <v>29</v>
      </c>
      <c r="G57" s="11"/>
    </row>
    <row r="58" spans="2:7" x14ac:dyDescent="0.2">
      <c r="B58" s="34"/>
      <c r="C58" s="34"/>
      <c r="D58" s="34"/>
      <c r="E58" s="34"/>
      <c r="F58" s="13" t="s">
        <v>31</v>
      </c>
      <c r="G58" s="11"/>
    </row>
    <row r="59" spans="2:7" x14ac:dyDescent="0.2">
      <c r="B59" s="27" t="s">
        <v>33</v>
      </c>
      <c r="C59" s="29"/>
      <c r="D59" s="29"/>
      <c r="E59" s="29"/>
      <c r="F59" s="29"/>
      <c r="G59" s="29"/>
    </row>
    <row r="60" spans="2:7" ht="51.75" customHeight="1" x14ac:dyDescent="0.2">
      <c r="B60" s="28"/>
      <c r="C60" s="29"/>
      <c r="D60" s="29"/>
      <c r="E60" s="29"/>
      <c r="F60" s="29"/>
      <c r="G60" s="29"/>
    </row>
    <row r="61" spans="2:7" x14ac:dyDescent="0.2">
      <c r="B61" s="33"/>
      <c r="C61" s="33"/>
      <c r="D61" s="33"/>
      <c r="E61" s="33"/>
      <c r="F61" s="33"/>
      <c r="G61" s="33"/>
    </row>
    <row r="62" spans="2:7" x14ac:dyDescent="0.2">
      <c r="B62" s="30" t="s">
        <v>56</v>
      </c>
      <c r="C62" s="30"/>
      <c r="D62" s="30"/>
      <c r="E62" s="30"/>
      <c r="F62" s="30" t="s">
        <v>15</v>
      </c>
      <c r="G62" s="30"/>
    </row>
    <row r="63" spans="2:7" x14ac:dyDescent="0.2">
      <c r="B63" s="13" t="s">
        <v>16</v>
      </c>
      <c r="C63" s="31"/>
      <c r="D63" s="31"/>
      <c r="E63" s="31"/>
      <c r="F63" s="13" t="s">
        <v>18</v>
      </c>
      <c r="G63" s="11"/>
    </row>
    <row r="64" spans="2:7" x14ac:dyDescent="0.2">
      <c r="B64" s="13" t="s">
        <v>20</v>
      </c>
      <c r="C64" s="32"/>
      <c r="D64" s="32"/>
      <c r="E64" s="32"/>
      <c r="F64" s="13" t="s">
        <v>22</v>
      </c>
      <c r="G64" s="11"/>
    </row>
    <row r="65" spans="2:7" x14ac:dyDescent="0.2">
      <c r="B65" s="13" t="s">
        <v>24</v>
      </c>
      <c r="C65" s="35"/>
      <c r="D65" s="35"/>
      <c r="E65" s="35"/>
      <c r="F65" s="13" t="s">
        <v>25</v>
      </c>
      <c r="G65" s="11"/>
    </row>
    <row r="66" spans="2:7" ht="28" x14ac:dyDescent="0.2">
      <c r="B66" s="13" t="s">
        <v>27</v>
      </c>
      <c r="C66" s="19"/>
      <c r="D66" s="12" t="s">
        <v>28</v>
      </c>
      <c r="E66" s="19"/>
      <c r="F66" s="13" t="s">
        <v>29</v>
      </c>
      <c r="G66" s="11"/>
    </row>
    <row r="67" spans="2:7" x14ac:dyDescent="0.2">
      <c r="B67" s="34"/>
      <c r="C67" s="34"/>
      <c r="D67" s="34"/>
      <c r="E67" s="34"/>
      <c r="F67" s="13" t="s">
        <v>31</v>
      </c>
      <c r="G67" s="11"/>
    </row>
    <row r="68" spans="2:7" x14ac:dyDescent="0.2">
      <c r="B68" s="27" t="s">
        <v>33</v>
      </c>
      <c r="C68" s="29"/>
      <c r="D68" s="29"/>
      <c r="E68" s="29"/>
      <c r="F68" s="29"/>
      <c r="G68" s="29"/>
    </row>
    <row r="69" spans="2:7" ht="51.75" customHeight="1" x14ac:dyDescent="0.2">
      <c r="B69" s="28"/>
      <c r="C69" s="29"/>
      <c r="D69" s="29"/>
      <c r="E69" s="29"/>
      <c r="F69" s="29"/>
      <c r="G69" s="29"/>
    </row>
  </sheetData>
  <mergeCells count="74">
    <mergeCell ref="B2:G2"/>
    <mergeCell ref="C3:D3"/>
    <mergeCell ref="E3:G3"/>
    <mergeCell ref="C4:G4"/>
    <mergeCell ref="C5:D5"/>
    <mergeCell ref="E5:F5"/>
    <mergeCell ref="C9:D9"/>
    <mergeCell ref="E9:F9"/>
    <mergeCell ref="C10:D10"/>
    <mergeCell ref="E10:F10"/>
    <mergeCell ref="C6:D6"/>
    <mergeCell ref="E6:F6"/>
    <mergeCell ref="C7:D7"/>
    <mergeCell ref="E7:F7"/>
    <mergeCell ref="C8:D8"/>
    <mergeCell ref="E8:F8"/>
    <mergeCell ref="B25:G25"/>
    <mergeCell ref="B12:F12"/>
    <mergeCell ref="B15:G15"/>
    <mergeCell ref="C16:G16"/>
    <mergeCell ref="B17:E17"/>
    <mergeCell ref="F17:G17"/>
    <mergeCell ref="C18:E18"/>
    <mergeCell ref="C19:E19"/>
    <mergeCell ref="C20:E20"/>
    <mergeCell ref="B22:E22"/>
    <mergeCell ref="B23:B24"/>
    <mergeCell ref="C23:G24"/>
    <mergeCell ref="B32:B33"/>
    <mergeCell ref="C32:G33"/>
    <mergeCell ref="B34:G34"/>
    <mergeCell ref="B26:E26"/>
    <mergeCell ref="F26:G26"/>
    <mergeCell ref="C27:E27"/>
    <mergeCell ref="C28:E28"/>
    <mergeCell ref="C29:E29"/>
    <mergeCell ref="B31:E31"/>
    <mergeCell ref="C45:E45"/>
    <mergeCell ref="B35:E35"/>
    <mergeCell ref="F35:G35"/>
    <mergeCell ref="C36:E36"/>
    <mergeCell ref="C37:E37"/>
    <mergeCell ref="C38:E38"/>
    <mergeCell ref="B40:E40"/>
    <mergeCell ref="B62:E62"/>
    <mergeCell ref="F62:G62"/>
    <mergeCell ref="C63:E63"/>
    <mergeCell ref="B53:E53"/>
    <mergeCell ref="F53:G53"/>
    <mergeCell ref="C54:E54"/>
    <mergeCell ref="C55:E55"/>
    <mergeCell ref="C56:E56"/>
    <mergeCell ref="B58:E58"/>
    <mergeCell ref="C11:D11"/>
    <mergeCell ref="E11:F11"/>
    <mergeCell ref="B59:B60"/>
    <mergeCell ref="C59:G60"/>
    <mergeCell ref="B61:G61"/>
    <mergeCell ref="C46:E46"/>
    <mergeCell ref="C47:E47"/>
    <mergeCell ref="B49:E49"/>
    <mergeCell ref="B50:B51"/>
    <mergeCell ref="C50:G51"/>
    <mergeCell ref="B52:G52"/>
    <mergeCell ref="B41:B42"/>
    <mergeCell ref="C41:G42"/>
    <mergeCell ref="B43:G43"/>
    <mergeCell ref="B44:E44"/>
    <mergeCell ref="F44:G44"/>
    <mergeCell ref="C64:E64"/>
    <mergeCell ref="C65:E65"/>
    <mergeCell ref="B67:E67"/>
    <mergeCell ref="B68:B69"/>
    <mergeCell ref="C68:G69"/>
  </mergeCells>
  <hyperlinks>
    <hyperlink ref="G22" r:id="rId1" xr:uid="{218E4FA9-5541-4B4E-B0F3-D2C43F9DA04D}"/>
    <hyperlink ref="G31" r:id="rId2" xr:uid="{D228AECD-3CCA-454D-883E-8CBA5D0BBF27}"/>
    <hyperlink ref="G40" r:id="rId3" xr:uid="{B045ED1B-85D2-D94F-B687-27A3B7D86E2A}"/>
  </hyperlinks>
  <pageMargins left="0.7" right="0.7" top="0.75" bottom="0.75" header="0.3" footer="0.3"/>
  <pageSetup scale="76" fitToHeight="7"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5E6B7223277FE4FB678212136685A5A" ma:contentTypeVersion="3" ma:contentTypeDescription="Create a new document." ma:contentTypeScope="" ma:versionID="f699d4dd3e2785ce162d789f1b155c89">
  <xsd:schema xmlns:xsd="http://www.w3.org/2001/XMLSchema" xmlns:xs="http://www.w3.org/2001/XMLSchema" xmlns:p="http://schemas.microsoft.com/office/2006/metadata/properties" xmlns:ns2="500343c0-af67-4d55-b6f3-a7838e163d14" xmlns:ns3="49a63295-d274-4c6e-8594-a836754ea0b0" targetNamespace="http://schemas.microsoft.com/office/2006/metadata/properties" ma:root="true" ma:fieldsID="52e77cbd30cf3314a3644565018dc37f" ns2:_="" ns3:_="">
    <xsd:import namespace="500343c0-af67-4d55-b6f3-a7838e163d14"/>
    <xsd:import namespace="49a63295-d274-4c6e-8594-a836754ea0b0"/>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0343c0-af67-4d55-b6f3-a7838e163d1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9a63295-d274-4c6e-8594-a836754ea0b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500343c0-af67-4d55-b6f3-a7838e163d14">W3A6JUTVPN6F-332542952-238</_dlc_DocId>
    <_dlc_DocIdUrl xmlns="500343c0-af67-4d55-b6f3-a7838e163d14">
      <Url>https://osicagov.sharepoint.com/sites/CalSAWS_Procurement/_layouts/15/DocIdRedir.aspx?ID=W3A6JUTVPN6F-332542952-238</Url>
      <Description>W3A6JUTVPN6F-332542952-238</Description>
    </_dlc_DocIdUrl>
  </documentManagement>
</p:properties>
</file>

<file path=customXml/item4.xml><?xml version="1.0" encoding="utf-8"?>
<?mso-contentType ?>
<SharedContentType xmlns="Microsoft.SharePoint.Taxonomy.ContentTypeSync" SourceId="5bce90d6-5a2c-47e0-8337-aac7acda0e97" ContentTypeId="0x0101" PreviousValue="false" LastSyncTimeStamp="2017-02-08T00:21:31.923Z"/>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3378C97-F41D-4D8E-99E5-9698BB6C3BF4}">
  <ds:schemaRefs>
    <ds:schemaRef ds:uri="http://schemas.microsoft.com/sharepoint/v3/contenttype/forms"/>
  </ds:schemaRefs>
</ds:datastoreItem>
</file>

<file path=customXml/itemProps2.xml><?xml version="1.0" encoding="utf-8"?>
<ds:datastoreItem xmlns:ds="http://schemas.openxmlformats.org/officeDocument/2006/customXml" ds:itemID="{5F9050B8-2E9F-4857-AD67-41404B173648}"/>
</file>

<file path=customXml/itemProps3.xml><?xml version="1.0" encoding="utf-8"?>
<ds:datastoreItem xmlns:ds="http://schemas.openxmlformats.org/officeDocument/2006/customXml" ds:itemID="{7FDB6148-65B8-4366-B003-841BD5F7C0E4}">
  <ds:schemaRefs>
    <ds:schemaRef ds:uri="http://schemas.microsoft.com/office/2006/metadata/properties"/>
    <ds:schemaRef ds:uri="ce0edcd6-053e-4c9c-abf2-777482acdbe8"/>
    <ds:schemaRef ds:uri="http://www.w3.org/XML/1998/namespace"/>
    <ds:schemaRef ds:uri="http://schemas.microsoft.com/office/infopath/2007/PartnerControls"/>
    <ds:schemaRef ds:uri="e8e36ae7-0b32-43a0-b48f-b63203f206b6"/>
    <ds:schemaRef ds:uri="http://purl.org/dc/terms/"/>
    <ds:schemaRef ds:uri="http://purl.org/dc/elements/1.1/"/>
    <ds:schemaRef ds:uri="http://schemas.microsoft.com/office/2006/documentManagement/types"/>
    <ds:schemaRef ds:uri="http://schemas.openxmlformats.org/package/2006/metadata/core-properties"/>
    <ds:schemaRef ds:uri="http://purl.org/dc/dcmitype/"/>
  </ds:schemaRefs>
</ds:datastoreItem>
</file>

<file path=customXml/itemProps4.xml><?xml version="1.0" encoding="utf-8"?>
<ds:datastoreItem xmlns:ds="http://schemas.openxmlformats.org/officeDocument/2006/customXml" ds:itemID="{92F31A57-4A9D-4630-8BF5-CE9FA5550C60}"/>
</file>

<file path=customXml/itemProps5.xml><?xml version="1.0" encoding="utf-8"?>
<ds:datastoreItem xmlns:ds="http://schemas.openxmlformats.org/officeDocument/2006/customXml" ds:itemID="{CCE850C4-0B82-48D1-9D5F-00C492A0C029}"/>
</file>

<file path=docMetadata/LabelInfo.xml><?xml version="1.0" encoding="utf-8"?>
<clbl:labelList xmlns:clbl="http://schemas.microsoft.com/office/2020/mipLabelMetadata">
  <clbl:label id="{18ccb024-1285-4f62-85fe-84f37911c5d6}" enabled="0" method="" siteId="{18ccb024-1285-4f62-85fe-84f37911c5d6}" removed="1"/>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Form Instructions</vt:lpstr>
      <vt:lpstr>F1</vt:lpstr>
      <vt:lpstr>F2</vt:lpstr>
      <vt:lpstr>F3</vt:lpstr>
      <vt:lpstr>'F1'!Print_Area</vt:lpstr>
      <vt:lpstr>'F2'!Print_Area</vt:lpstr>
      <vt:lpstr>'F3'!Print_Area</vt:lpstr>
      <vt:lpstr>'Form Instructions'!Print_Area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2025-06-24T21:20:14Z</dcterms:created>
  <dcterms:modified xsi:type="dcterms:W3CDTF">2025-10-09T13:37:11Z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0x010100E5E6B7223277FE4FB678212136685A5A</vt:lpwstr>
  </property>
  <property fmtid="{D5CDD505-2E9C-101B-9397-08002B2CF9AE}" pid="3" name="_dlc_DocIdItemGuid">
    <vt:lpwstr>51e8dc1c-5c9c-4258-ab91-ed2a0a9f0420</vt:lpwstr>
  </property>
  <property fmtid="{D5CDD505-2E9C-101B-9397-08002B2CF9AE}" pid="4" name="_ExtendedDescription">
    <vt:lpwstr/>
  </property>
  <property fmtid="{D5CDD505-2E9C-101B-9397-08002B2CF9AE}" pid="5" name="MediaServiceImageTags">
    <vt:lpwstr/>
  </property>
</Properties>
</file>